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8836" windowHeight="6408" firstSheet="1" activeTab="1"/>
  </bookViews>
  <sheets>
    <sheet name="PPM-Predračun-ročni" sheetId="13" r:id="rId1"/>
    <sheet name="Seznam materiala" sheetId="15" r:id="rId2"/>
  </sheets>
  <calcPr calcId="145621"/>
</workbook>
</file>

<file path=xl/calcChain.xml><?xml version="1.0" encoding="utf-8"?>
<calcChain xmlns="http://schemas.openxmlformats.org/spreadsheetml/2006/main">
  <c r="J95" i="15" l="1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4" i="15"/>
  <c r="J96" i="15"/>
  <c r="J97" i="15"/>
  <c r="J98" i="15"/>
  <c r="J99" i="15"/>
  <c r="J100" i="15"/>
  <c r="J101" i="15"/>
  <c r="J102" i="15"/>
  <c r="J103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7" i="15"/>
  <c r="J8" i="15"/>
  <c r="J9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6" i="15"/>
  <c r="J104" i="15" l="1"/>
</calcChain>
</file>

<file path=xl/sharedStrings.xml><?xml version="1.0" encoding="utf-8"?>
<sst xmlns="http://schemas.openxmlformats.org/spreadsheetml/2006/main" count="444" uniqueCount="198">
  <si>
    <t>Toner za laserski tiskalnik Optra-E310/E-312 za 6000 strani</t>
  </si>
  <si>
    <t>Trak za tiskalnik Epson DLQ-3000</t>
  </si>
  <si>
    <t>Trak za tiskalnik Lexmark 2390/2391</t>
  </si>
  <si>
    <t>Trak za tiskalnik OKI 390FB</t>
  </si>
  <si>
    <t>Trak za linijski tiskalnik Printronix P5214 – 100 y</t>
  </si>
  <si>
    <t>Toner za HP LaserJet 4L</t>
  </si>
  <si>
    <t>Fargo color ribbon, YMCKO for DTC500 &amp; DTC700 series (trak s tremi barvami + črna + overlay) 400 prints FG-86031</t>
  </si>
  <si>
    <t>Fargo DTC500 Series Extra Cleaning Cartridge (komplet za čiščenje + kaseta) FG-85617</t>
  </si>
  <si>
    <t>kos</t>
  </si>
  <si>
    <t>kpl</t>
  </si>
  <si>
    <t>Trak za linijski tiskalnik IBM 6262  P/N 1040400</t>
  </si>
  <si>
    <t>Trak za linijski tiskalnik IBM 4245 P/N 7034437</t>
  </si>
  <si>
    <t>Trak za linijski tiskalnik IBM 6400/015  P/N 1040990</t>
  </si>
  <si>
    <t>Trak za linijski tiskalnik IBM 6252   P/N 1040780</t>
  </si>
  <si>
    <t>Trak za tiskalnik OKI ML 1120/1190</t>
  </si>
  <si>
    <t>Toner za laserski tiskalnik Lexmark E320 za 6000 strani</t>
  </si>
  <si>
    <t>Toner za laserski tiskalnik Lexmark Optra-T616 (T610,T614) za 25000 strani</t>
  </si>
  <si>
    <t>Toner za laserski tiskalnik Lexmark T520 za 20000 strani</t>
  </si>
  <si>
    <t>Toner za laserski tiskalnik Lexmark T630 za 21000 strani</t>
  </si>
  <si>
    <t>Toner za laserski tiskalnik Lexmark W812 za 12000 strani</t>
  </si>
  <si>
    <t>Toner za laserski tiskalnik Lexmark Optra S (1250,1255 …) za 17600 strani</t>
  </si>
  <si>
    <t>Toner za laserski tiskalnik Lexmark Optra R za 14000 strani</t>
  </si>
  <si>
    <t>Toner za laserski tiskalnik Lexmark Optra N</t>
  </si>
  <si>
    <t>Toner za laserski tiskalnik Lexmark W840 za 30000 strani</t>
  </si>
  <si>
    <t>Razvijalna enota za laserski tiskalnik Lexmark W840 za 60000 strani</t>
  </si>
  <si>
    <t>Posoda za odpadni toner za laserski tiskalnik Lexmark C522</t>
  </si>
  <si>
    <t>Posoda za odpadni toner za tiskalnik Lexmark C752, C750, C762 in C772</t>
  </si>
  <si>
    <t>Toner laserski tiskalnik Lexmark Optra W810 za 20000 strani</t>
  </si>
  <si>
    <t>Razvijalna enota za laserski tiskalnik Lexmark Optra W810</t>
  </si>
  <si>
    <t>Toner za laserski tiskalnik Lexmark T640 za 21000 strani</t>
  </si>
  <si>
    <t>Toner za laserski tiskalnik Lexmark E250 za 3500 strani</t>
  </si>
  <si>
    <t xml:space="preserve">Toner za laserski tiskalnik Lexmark E352 za 9000 strani </t>
  </si>
  <si>
    <t>Razvijalna enota za laserski tiskalnik Lexmark E250 in E352 za 30000 strani</t>
  </si>
  <si>
    <t>Črn toner za laserski tiskalnik Lexmark C522 in C530 za 4000 strani</t>
  </si>
  <si>
    <t>Črn toner za laserski tiskalnik Lexmark C772 za 15000 strani</t>
  </si>
  <si>
    <t>Črn toner za laserski tiskalnik Lexmark C750 za 15000 strani</t>
  </si>
  <si>
    <t>Rumen toner za laserski tiskalnik Lexmark  C750 za 15000 strani</t>
  </si>
  <si>
    <t>Rumen toner za laserski tiskalnik Lexmark C522 in C530 za 3000 strani</t>
  </si>
  <si>
    <t>Rumen toner za laserski tiskalnik Lexmark C772 za 15000 strani</t>
  </si>
  <si>
    <t>Škrlaten toner za laserski tiskalnik Lexmark C750 za 15000 strani</t>
  </si>
  <si>
    <t>Škrlaten toner za laserski tiskalnik Lexmark C522 in C530 za 3000 strani</t>
  </si>
  <si>
    <t>Škrlaten toner za laserski tiskalnik Lexmark C772 za 15000 strani</t>
  </si>
  <si>
    <t>Cijan toner za laserski tiskalnik Lexmark C750 za 15000 strani</t>
  </si>
  <si>
    <t>Cijan toner za laserski tiskalnik Lexmark C522 in C530 za 3000 strani</t>
  </si>
  <si>
    <t>Cijan toner za laserski tiskalnik Lexmark C772 za 15000 strani</t>
  </si>
  <si>
    <t>Trak za tiskalnik Epson LQ-2070, LQ-2170, LQ-2080 (za 8M znakov pri 48 pikah/znak)</t>
  </si>
  <si>
    <t>Trak za tiskalnik Epson LQ-870, LQ-850+, LQ-850, LQ-580 (za 2M znakov pri 48 pikah/znak)</t>
  </si>
  <si>
    <t>Trak za tiskalnik Epson LQ-680, LQ-670  (za 2M znakov pri 48 pikah/znak)</t>
  </si>
  <si>
    <t>Trak za tiskalnik Epson DFX-8000, DFX-8500, DFX-5000  (za 15M znakov pri 14 pikah/znak)</t>
  </si>
  <si>
    <t>Trak za tiskalnik Epson LQ 2090  (za 8M znakov)</t>
  </si>
  <si>
    <t>Trak za tiskalnik Tally genicom Line Matrix Printer 6312N 60 mio znakov (086041)</t>
  </si>
  <si>
    <t>Light Light Black kartuša Epson Stylus Photo R2400</t>
  </si>
  <si>
    <t>Light Magenta kartuša Epson Stylus Photo R2400</t>
  </si>
  <si>
    <t>Light Cyan kartuša Epson Stylus Photo R2400</t>
  </si>
  <si>
    <t>Light Black kartuša Epson Stylus Photo R2400</t>
  </si>
  <si>
    <t>Photo Black kartuša Epson Stylus Photo R2400</t>
  </si>
  <si>
    <t>Matte Black kartuša Epson Stylus Photo R2400</t>
  </si>
  <si>
    <t>Cyan kartuša Epson Stylus Photo R2400</t>
  </si>
  <si>
    <t>Magenta kartuša Epson Stylus Photo R2400</t>
  </si>
  <si>
    <t>Yellow kartuša Epson Stylus Photo R2400</t>
  </si>
  <si>
    <t>Črn toner za laserski tiskalnik Lexmark C752 za 6000 strani</t>
  </si>
  <si>
    <t>Cijan toner za laserski tiskalnik Lexmark C752 in C762 za 6000 strani</t>
  </si>
  <si>
    <t>Škrlaten toner za laserski tiskalnik Lexmark C752 in C762 za 6000 strani</t>
  </si>
  <si>
    <t>Rumen toner za laserski tiskalnik Lexmark C752 in C762 za 6000 strani</t>
  </si>
  <si>
    <t>Toner za laserski tiskalnik HP za LaserJet 1010,1012,1015,1022</t>
  </si>
  <si>
    <t>Toner za laserski tiskalnik HP LaserJet  5000/N/GN</t>
  </si>
  <si>
    <t>Trak za tiskalnik OKI 3390/380/385/386/390/391/3390/3391</t>
  </si>
  <si>
    <t>Črn toner za laserski tiskalnik Lexmark C780/782,X782 za 10000 strani</t>
  </si>
  <si>
    <t>Razvijalna enota za laserski tiskalnik Lexmark E26x/E36x/E46x za 30000 strani</t>
  </si>
  <si>
    <t>Cijan toner za laserski tiskalnik Lexmark C780/782,X782 za 10000 strani</t>
  </si>
  <si>
    <t>Škrlaten toner za laserski tiskalnik Lexmark C780/782,X782 za 10000 strani</t>
  </si>
  <si>
    <t>Rumen toner za laserski tiskalnik Lexmark C780/782,X782 za 10000 strani</t>
  </si>
  <si>
    <t>Toner za laserski tiskalnik Lexmark OPTRA W820 za 30000 strani</t>
  </si>
  <si>
    <t>Toner za laserski tiskalnik Lexmark T644 za 32000 strani</t>
  </si>
  <si>
    <t>Toner za laserski tiskalnik Lexmark T654 za 36000 strani</t>
  </si>
  <si>
    <t>Toner za laserski tiskalnik Lexmark E260/360/460 za 3500 strani</t>
  </si>
  <si>
    <t>Razvijalna enota za laserski tiskalnik Lexmark C522 in C530 za 20000 strani</t>
  </si>
  <si>
    <t>Toner za laserski tiskalnik OPTRA E340/342/230/232/234/240/330/332  za  2500 strani</t>
  </si>
  <si>
    <t>Razvijalna enota za laserski tiskalnik Lexmark E330/E332/E240/E232/E230 za 30000 strani</t>
  </si>
  <si>
    <t>Toner za laserski tiskalnik Lexmark T652/654 za 25000 strani</t>
  </si>
  <si>
    <t>Toner za laserski tiskalnik Lexmark W850 za 35000 strani</t>
  </si>
  <si>
    <t>Razvijalna enota za leserski tiskalnik Lexmark W850 za 60000 strani</t>
  </si>
  <si>
    <t>Posoda za odpadni toner za laserski tiskalnik Lexmark C935/X940E/X945E</t>
  </si>
  <si>
    <t>Črn toner za laserski tiskalnik Lexmark C935 za 38000 strani</t>
  </si>
  <si>
    <t>Škrlaten toner za laserski tiskalnik Lexmark C935 za 24000 strani</t>
  </si>
  <si>
    <t>Rumen toner za laserski tiskalnik Lexmark C935 za 24000 strani</t>
  </si>
  <si>
    <t>Cijan toner za laserski tiskalnik Lexmark C935 za 24000 strani</t>
  </si>
  <si>
    <t>Posoda za odpadni toner za laserski tiskalnik Lexmark C780/782/772</t>
  </si>
  <si>
    <t>kpl (6 kosov)</t>
  </si>
  <si>
    <t>Razvijalna enota črna za laserski tiskalnik Lexmark C935/X940E/X945E za 50000 strani</t>
  </si>
  <si>
    <t>Razvijalna enota komplet CMY za laserski tiskalnik Lexmark C935/X940E/X945E za 40000 strani</t>
  </si>
  <si>
    <t>Zap. Št.</t>
  </si>
  <si>
    <t>Oznaka materiala</t>
  </si>
  <si>
    <t>Enota</t>
  </si>
  <si>
    <t>Ocenjena količina</t>
  </si>
  <si>
    <t>Cena na enoto v EUR brez DDV</t>
  </si>
  <si>
    <t>Skupna vrednost v EUR brez DDV</t>
  </si>
  <si>
    <t>Vrednost DDV</t>
  </si>
  <si>
    <t>Skupna vrednost v EUR z DDV</t>
  </si>
  <si>
    <t>Skupaj:</t>
  </si>
  <si>
    <t xml:space="preserve"> kos</t>
  </si>
  <si>
    <t>Posoda za odpadni toner za laserski tiskalnik Lexmark C925/X925</t>
  </si>
  <si>
    <t>Posoda za odpadni toner za laserski tiskalnik Lexmark C73X/C734/C736/X734/X736/X738</t>
  </si>
  <si>
    <t>komplet</t>
  </si>
  <si>
    <t>Vlečna gumica za laserski tiskalnik OPTRA E340/342/230/232/234/240/330/332, Lexmark E250/E352 (56P1820)</t>
  </si>
  <si>
    <t>Vlečna gumica za laserski tiskalnik Lexmark E260/360/460 (40X5451)</t>
  </si>
  <si>
    <t>Vlečna gumica za laserski tiskalnik Lexmark T640/T644/T652/654/T654 (40X4308)</t>
  </si>
  <si>
    <t>Vlečne gumice za laserski tiskalnik Lexmark C734/C736/X734/X736/X738 (40X5152)</t>
  </si>
  <si>
    <t>Ribbon barvni za Javelin J120i tiskalnik kartic - za 200 kartic</t>
  </si>
  <si>
    <t>Trak za tiskalnik Tally genicom Line Matrix Printer 6312N 60 mio znakov</t>
  </si>
  <si>
    <t>Ocenjena količina za tri leta</t>
  </si>
  <si>
    <t xml:space="preserve">Enota </t>
  </si>
  <si>
    <t>Oznaka proizvajalca</t>
  </si>
  <si>
    <t>Vlečna gumica za  laserski tiskalnik Lexmark Optra T616/T610/T614/S1250/ S1255, Lexmark T520/T630/C752/C772/C780/782/X782/C750 (40X0070)</t>
  </si>
  <si>
    <t>Zap. št.</t>
  </si>
  <si>
    <t xml:space="preserve">Cena na enoto v EUR brez DDV </t>
  </si>
  <si>
    <t>Črn toner za barvni laserski tiskalnik Kyocera Ecosys P6026cdn</t>
  </si>
  <si>
    <t>Cyan toner za barvni laserski tiskalnik Kyocera Ecosys P6026cdn</t>
  </si>
  <si>
    <t>Magenta toner za barvni laserski tiskalnik Kyocera Ecosys P6026cdn</t>
  </si>
  <si>
    <t>Yellow toner za barvni laserski tiskalnik Kyocera Ecosys P6026cdn</t>
  </si>
  <si>
    <t xml:space="preserve">Trak TallyGenicom 66xx/68xx – Standard life       </t>
  </si>
  <si>
    <t xml:space="preserve">Trak TallyGenicom 66xx/68xx – Extended life       </t>
  </si>
  <si>
    <t>Toner za laserski tiskalnik Kyocera FS-6970DN za 15.000 strani</t>
  </si>
  <si>
    <t>Toner za laserski tiskalnik Lexmark MS415dn za 10.000 strani</t>
  </si>
  <si>
    <t>Toner za laserski tiskalnik Lexmark MS610dn za 20.000 strani</t>
  </si>
  <si>
    <t>Toner za laserski tiskalnik Lexmark MS810dtn za 25.000 strani</t>
  </si>
  <si>
    <t>Razvijalna enota za laserski tiskalnik Lexmark MS610 za 60.000 strani</t>
  </si>
  <si>
    <t>Razvijalna enota za laserski tiskalnik Lexmark MS810dtn za 100.000 strani</t>
  </si>
  <si>
    <t>Razvijalna enota za laserski tiskalnik Lexmark MS415 za 60.000 strani</t>
  </si>
  <si>
    <t>Cijan toner za laserski tiskalnik Lexmark C734/C736/X734/X736/X738 za 6.000 strani</t>
  </si>
  <si>
    <t>Črn toner za laserski tiskalnik Lexmark C734/C736/X734/X736/X738 za 8.000 strani</t>
  </si>
  <si>
    <t>Črn toner za laserski tiskalnik Lexmark C780/782,X782 za 10.000 strani</t>
  </si>
  <si>
    <t>Cijan toner za laserski tiskalnik Lexmark C780/782,X782 za 10.000 strani</t>
  </si>
  <si>
    <t>Rumen toner za laserski tiskalnik Lexmark C780/782,X782 za 10.000 strani</t>
  </si>
  <si>
    <t>Škrlaten toner za laserski tiskalnik Lexmark C780/782,X782 za 10.000 strani</t>
  </si>
  <si>
    <t>Škrlatna razvijalna enota za laserski tiskalnik Lexmark C925/X925 30.000 strani</t>
  </si>
  <si>
    <t>Razvijalna enota črna za laserski tiskalnik Lexmark C925 za 30.000 strani</t>
  </si>
  <si>
    <t>Črn toner za laserski tiskalnik Lexmark C925 za 8.500 strani</t>
  </si>
  <si>
    <t>Cijan toner za laserski tiskalnik Lexmark C925 za 7.500 strani</t>
  </si>
  <si>
    <t>Rumen toner za laserski tiskalnik Lexmark C925 za 7.500 strani</t>
  </si>
  <si>
    <t>Škrlaten toner za laserski tiskalnik Lexmark C925 za 7.500 strani</t>
  </si>
  <si>
    <t>Cijan razvijalna enota za laserski tiskalnik Lexmark C925/X925 30.000 strani</t>
  </si>
  <si>
    <t>Rumena razvijalna enota za laserski tiskalnik Lexmark C925/X925 30.000 strani</t>
  </si>
  <si>
    <t>Cijan toner za laserski tiskalnik Lexmark C935 za 24.000 strani</t>
  </si>
  <si>
    <t>Črn toner za laserski tiskalnik Lexmark C935 za 38.000 strani</t>
  </si>
  <si>
    <t>Rumen toner za laserski tiskalnik Lexmark C935 za 24.000 strani</t>
  </si>
  <si>
    <t>Škrlaten toner za laserski tiskalnik Lexmark C935 za 24.000 strani</t>
  </si>
  <si>
    <t>Razvijalna enota komplet CMY za laserski tiskalnik Lexmark C935/X940E/X945E za 40.000 strani</t>
  </si>
  <si>
    <t>Razvijalna enota črna za laserski tiskalnik Lexmark C935/X940E/X945E za 50.000 strani</t>
  </si>
  <si>
    <t>Razvijalna enota za laserski tiskalnik Lexmark E330/E332/E240/E232/E230 za 30.000 strani</t>
  </si>
  <si>
    <t>Toner za laserski tiskalnik Optra E340/342/230/232/234/240/330/332  za  2.500 strani</t>
  </si>
  <si>
    <t xml:space="preserve">Toner za laserski tiskalnik Lexmark E352 za 9.000 strani </t>
  </si>
  <si>
    <t>Toner za laserski tiskalnik Lexmark E250 za 3.500 strani</t>
  </si>
  <si>
    <t>Razvijalna enota za laserski tiskalnik Lexmark E250 in E352 za 30.000 strani</t>
  </si>
  <si>
    <t>Toner za laserski tiskalnik Lexmark E260/360/460 za 3.500 strani</t>
  </si>
  <si>
    <t>Toner za laserski tiskalnik Lexmark T630 za 21.000 strani</t>
  </si>
  <si>
    <t>Toner za laserski tiskalnik Lexmark Optra-T616 (T610,T614) za 25.000 strani</t>
  </si>
  <si>
    <t>Toner za laserski tiskalnik Lexmark T520 za 20.000 strani</t>
  </si>
  <si>
    <t>Toner za laserski tiskalnik Lexmark T654 za 36.000 strani</t>
  </si>
  <si>
    <t>Toner za laserski tiskalnik Lexmark T640 za 21.000 strani</t>
  </si>
  <si>
    <t>Toner za laserski tiskalnik Lexmark T644 za 32.000 strani</t>
  </si>
  <si>
    <t>Toner za laserski tiskalnik Lexmark T652/654 za 25.000 strani</t>
  </si>
  <si>
    <t>Razvijalna enota za laserski tiskalnik Lexmark W850 za 60.000 strani</t>
  </si>
  <si>
    <t>Toner za laserski tiskalnik Lexmark W850 za 35.000 strani</t>
  </si>
  <si>
    <t>Razvijalna enota za laserski tiskalnik Lexmark W840 za 60.000 strani</t>
  </si>
  <si>
    <t>Toner za laserski tiskalnik Lexmark W840 za 30.000 strani</t>
  </si>
  <si>
    <t>Rumen toner za laserski tiskalnik Lexmark C734/C736/X734/X736/X738 za 6.000 strani</t>
  </si>
  <si>
    <t>Škrlaten toner za laserski tiskalnik Lexmark C734/C736/X734/X736/X738 za 6.000 strani</t>
  </si>
  <si>
    <t>Razvijalna enota za laserski tiskalnik Lexmark C734/C736/C746/C748/CS736/ X734/X736/X738/X746/X748 (C734X20G) za 20.000 strani</t>
  </si>
  <si>
    <t>Komplet štirih razvijalnih enot za laserski tiskalnik Lexmark C734/C736/C746/ C748/CS736/X734/X736/X738/X746/X748 (C734X24G) za po 20.000 strani</t>
  </si>
  <si>
    <t>Razvijalna enota za laserski tiskalnik Lexmark E26x/E36x/E46x za 30.000 strani</t>
  </si>
  <si>
    <t>Toner za laserski tiskalnik KYOCERA FS-9130DN, FS-9530DN za 40.000 strani (KYOCTK710)</t>
  </si>
  <si>
    <t>Toner za laserski tiskalnik KYOCERA FS-4200/4300DN za 25.000 strani (KYOTK3130)</t>
  </si>
  <si>
    <t>Ribbon črni za Javelin J120i tiskalnik kartic - za 1.000 kartic</t>
  </si>
  <si>
    <t>Toner za laserski tiskalnik KYOCERA FS-1320D/1370DN/ECOSYS P2135DN za 7.200 strani (KYOTK170)</t>
  </si>
  <si>
    <t>Črn toner za barvni laserski tiskalnik Lexmark CS725de za 20.000 strani</t>
  </si>
  <si>
    <t>Cyan toner za barvni laserski tiskalnik Lexmark CS725de  za 12.000 strani</t>
  </si>
  <si>
    <t>Magenta toner za barvni laserski tiskalnik Lexmark CS725de  za 12.000 strani</t>
  </si>
  <si>
    <t>Yellow toner za barvni laserski tiskalnik Lexmark CS725de  za 12.000 strani</t>
  </si>
  <si>
    <t>Posoda za odpadni toner za laserski tiskalnik Lexmark CS725de za 90.000 strani</t>
  </si>
  <si>
    <t>Posoda za odpadni toner za tiskalnik Lexmark C752, C750, C762, C772, C780/C782</t>
  </si>
  <si>
    <t>podpis zastopnika ponudnika</t>
  </si>
  <si>
    <t>---------------------------------</t>
  </si>
  <si>
    <t>(žig)</t>
  </si>
  <si>
    <t>Toner za laserski tiskalnik KYOCERA ECOSYS P2040dn za 7.200 strani</t>
  </si>
  <si>
    <t>Toner za laserski tiskalnik KYOCERA ECOSYS P3045dn za 12.500 strani</t>
  </si>
  <si>
    <t>Toner za laserski tiskalnik KYOCERA ECOSYS P3055dn za 12.500 strani</t>
  </si>
  <si>
    <t>Toner za laserski tiskalnik KYOCERA ECOSYS P4040dn za 15.000 strani</t>
  </si>
  <si>
    <t>DA</t>
  </si>
  <si>
    <t>Vlečna gumica za laserski tiskalnik Lexmark OPTRA W820, Lexmark W840/W850/C935 (40X0594)</t>
  </si>
  <si>
    <t>Cijan toner za laserski tiskalnik KYOCERA ECOSYS P6130cdn za 5.000 strani</t>
  </si>
  <si>
    <t>Črn toner za laserski tiskalnik KYOCERA ECOSYS P6130cdn za 7.000 strani</t>
  </si>
  <si>
    <t>SEZNAM MATERIALA S CENAMI za javno naročilo z oznako 43000-PE IC PC-50-012/17-B</t>
  </si>
  <si>
    <r>
      <t xml:space="preserve">Ponujen original </t>
    </r>
    <r>
      <rPr>
        <b/>
        <sz val="9"/>
        <rFont val="Arial CE"/>
        <charset val="238"/>
      </rPr>
      <t>DA/NE</t>
    </r>
  </si>
  <si>
    <t>Garancija tiskalnika velja do</t>
  </si>
  <si>
    <r>
      <t xml:space="preserve">Original ni več dobavljiv </t>
    </r>
    <r>
      <rPr>
        <b/>
        <sz val="7"/>
        <rFont val="Arial"/>
        <family val="2"/>
        <charset val="238"/>
      </rPr>
      <t>(označi z "DA")</t>
    </r>
  </si>
  <si>
    <t>Magenta toner za laserski tiskalnik KYOCERA ECOSYS P6130cdn za 5.000 strani</t>
  </si>
  <si>
    <t>Yellow toner za laserski tiskalnik KYOCERA ECOSYS P6130cdn za 5.000 strani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</si>
</sst>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[$USD]"/>
    <numFmt numFmtId="165" formatCode="#,##0.00\ _€"/>
    <numFmt numFmtId="166" formatCode="#,##0.00\ &quot;€&quot;"/>
    <numFmt numFmtId="167" formatCode="dd/mm/yyyy;@"/>
  </numFmts>
  <fonts count="13" x14ac:knownFonts="1">
    <font>
      <sz val="10"/>
      <name val="Arial CE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4"/>
      <color rgb="FF00B050"/>
      <name val="Arial CE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9"/>
      <name val="Arial CE"/>
      <charset val="238"/>
    </font>
    <font>
      <b/>
      <sz val="7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6A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1" fontId="0" fillId="0" borderId="0" xfId="0" applyNumberFormat="1" applyFill="1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1" fontId="2" fillId="0" borderId="2" xfId="0" applyNumberFormat="1" applyFont="1" applyFill="1" applyBorder="1"/>
    <xf numFmtId="0" fontId="2" fillId="0" borderId="2" xfId="0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wrapText="1"/>
    </xf>
    <xf numFmtId="1" fontId="2" fillId="0" borderId="5" xfId="0" applyNumberFormat="1" applyFont="1" applyFill="1" applyBorder="1"/>
    <xf numFmtId="0" fontId="2" fillId="0" borderId="5" xfId="0" applyFont="1" applyFill="1" applyBorder="1" applyAlignment="1">
      <alignment horizontal="center" wrapText="1"/>
    </xf>
    <xf numFmtId="165" fontId="2" fillId="0" borderId="5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 wrapText="1"/>
    </xf>
    <xf numFmtId="1" fontId="2" fillId="0" borderId="8" xfId="0" applyNumberFormat="1" applyFont="1" applyFill="1" applyBorder="1"/>
    <xf numFmtId="0" fontId="2" fillId="0" borderId="8" xfId="0" applyFont="1" applyFill="1" applyBorder="1" applyAlignment="1">
      <alignment horizontal="center" wrapText="1"/>
    </xf>
    <xf numFmtId="165" fontId="2" fillId="0" borderId="8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textRotation="89"/>
    </xf>
    <xf numFmtId="0" fontId="3" fillId="2" borderId="10" xfId="0" applyFont="1" applyFill="1" applyBorder="1" applyAlignment="1">
      <alignment horizontal="center" wrapText="1"/>
    </xf>
    <xf numFmtId="1" fontId="3" fillId="2" borderId="10" xfId="0" applyNumberFormat="1" applyFont="1" applyFill="1" applyBorder="1" applyAlignment="1">
      <alignment horizontal="center" textRotation="90" wrapText="1"/>
    </xf>
    <xf numFmtId="164" fontId="3" fillId="2" borderId="11" xfId="0" applyNumberFormat="1" applyFont="1" applyFill="1" applyBorder="1" applyAlignment="1">
      <alignment horizontal="center" wrapText="1"/>
    </xf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wrapText="1"/>
    </xf>
    <xf numFmtId="1" fontId="0" fillId="0" borderId="0" xfId="0" applyNumberFormat="1" applyFill="1" applyProtection="1"/>
    <xf numFmtId="0" fontId="5" fillId="0" borderId="1" xfId="0" applyFont="1" applyFill="1" applyBorder="1" applyAlignment="1" applyProtection="1">
      <alignment horizontal="center" vertical="center"/>
    </xf>
    <xf numFmtId="1" fontId="5" fillId="0" borderId="2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left" vertical="center" wrapText="1"/>
    </xf>
    <xf numFmtId="166" fontId="5" fillId="0" borderId="5" xfId="0" applyNumberFormat="1" applyFont="1" applyFill="1" applyBorder="1" applyAlignment="1" applyProtection="1">
      <alignment horizontal="right" vertical="center"/>
      <protection locked="0"/>
    </xf>
    <xf numFmtId="0" fontId="0" fillId="0" borderId="13" xfId="0" applyFill="1" applyBorder="1" applyAlignment="1" applyProtection="1">
      <alignment horizontal="center"/>
    </xf>
    <xf numFmtId="0" fontId="0" fillId="0" borderId="14" xfId="0" applyFill="1" applyBorder="1" applyAlignment="1" applyProtection="1">
      <alignment wrapText="1"/>
    </xf>
    <xf numFmtId="1" fontId="0" fillId="0" borderId="14" xfId="0" applyNumberFormat="1" applyFill="1" applyBorder="1" applyProtection="1"/>
    <xf numFmtId="0" fontId="0" fillId="0" borderId="14" xfId="0" applyBorder="1"/>
    <xf numFmtId="0" fontId="9" fillId="0" borderId="0" xfId="0" applyFont="1"/>
    <xf numFmtId="0" fontId="9" fillId="0" borderId="0" xfId="0" quotePrefix="1" applyFont="1"/>
    <xf numFmtId="0" fontId="10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5" fillId="0" borderId="5" xfId="0" applyFont="1" applyFill="1" applyBorder="1" applyAlignment="1" applyProtection="1">
      <alignment horizontal="left" vertical="center"/>
    </xf>
    <xf numFmtId="1" fontId="8" fillId="0" borderId="0" xfId="0" applyNumberFormat="1" applyFont="1" applyFill="1" applyBorder="1" applyAlignment="1" applyProtection="1"/>
    <xf numFmtId="0" fontId="5" fillId="0" borderId="2" xfId="0" applyFont="1" applyFill="1" applyBorder="1" applyAlignment="1" applyProtection="1">
      <alignment horizontal="center" vertical="center" wrapText="1"/>
    </xf>
    <xf numFmtId="166" fontId="5" fillId="0" borderId="2" xfId="0" applyNumberFormat="1" applyFont="1" applyFill="1" applyBorder="1" applyAlignment="1" applyProtection="1">
      <alignment horizontal="right" vertical="center"/>
      <protection locked="0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</xf>
    <xf numFmtId="1" fontId="5" fillId="0" borderId="19" xfId="0" applyNumberFormat="1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center" vertical="center" wrapText="1"/>
    </xf>
    <xf numFmtId="0" fontId="0" fillId="0" borderId="19" xfId="0" applyBorder="1" applyAlignment="1">
      <alignment horizontal="center"/>
    </xf>
    <xf numFmtId="166" fontId="5" fillId="0" borderId="19" xfId="0" applyNumberFormat="1" applyFont="1" applyFill="1" applyBorder="1" applyAlignment="1" applyProtection="1">
      <alignment horizontal="right" vertical="center"/>
      <protection locked="0"/>
    </xf>
    <xf numFmtId="0" fontId="5" fillId="0" borderId="20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left" vertical="center" wrapText="1"/>
    </xf>
    <xf numFmtId="1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 wrapText="1"/>
    </xf>
    <xf numFmtId="166" fontId="5" fillId="0" borderId="17" xfId="0" applyNumberFormat="1" applyFont="1" applyFill="1" applyBorder="1" applyAlignment="1" applyProtection="1">
      <alignment horizontal="right" vertical="center"/>
      <protection locked="0"/>
    </xf>
    <xf numFmtId="1" fontId="0" fillId="0" borderId="0" xfId="0" applyNumberFormat="1" applyFill="1" applyAlignment="1" applyProtection="1">
      <alignment horizontal="center"/>
    </xf>
    <xf numFmtId="0" fontId="0" fillId="0" borderId="0" xfId="0" applyFill="1" applyAlignment="1" applyProtection="1">
      <alignment horizontal="center" wrapText="1"/>
    </xf>
    <xf numFmtId="1" fontId="7" fillId="0" borderId="0" xfId="0" applyNumberFormat="1" applyFont="1" applyAlignment="1">
      <alignment horizontal="center"/>
    </xf>
    <xf numFmtId="167" fontId="0" fillId="0" borderId="5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>
      <alignment horizontal="center"/>
    </xf>
    <xf numFmtId="166" fontId="5" fillId="0" borderId="8" xfId="0" applyNumberFormat="1" applyFont="1" applyFill="1" applyBorder="1" applyAlignment="1" applyProtection="1">
      <alignment horizontal="right" vertical="center"/>
      <protection locked="0"/>
    </xf>
    <xf numFmtId="0" fontId="0" fillId="0" borderId="2" xfId="0" applyFont="1" applyBorder="1" applyAlignment="1">
      <alignment horizontal="center"/>
    </xf>
    <xf numFmtId="14" fontId="0" fillId="0" borderId="5" xfId="0" applyNumberFormat="1" applyFont="1" applyBorder="1" applyAlignment="1">
      <alignment horizontal="center"/>
    </xf>
    <xf numFmtId="14" fontId="0" fillId="0" borderId="17" xfId="0" applyNumberFormat="1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166" fontId="6" fillId="0" borderId="12" xfId="0" applyNumberFormat="1" applyFont="1" applyFill="1" applyBorder="1" applyAlignment="1" applyProtection="1">
      <alignment horizontal="right" vertical="center"/>
      <protection locked="0"/>
    </xf>
    <xf numFmtId="0" fontId="5" fillId="0" borderId="21" xfId="0" applyFont="1" applyFill="1" applyBorder="1" applyAlignment="1" applyProtection="1">
      <alignment horizontal="center" vertical="center"/>
    </xf>
    <xf numFmtId="166" fontId="5" fillId="0" borderId="22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>
      <alignment horizontal="right"/>
    </xf>
    <xf numFmtId="0" fontId="2" fillId="0" borderId="14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C6E6A2"/>
      <color rgb="FFCCFFFF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1</xdr:col>
      <xdr:colOff>1466850</xdr:colOff>
      <xdr:row>0</xdr:row>
      <xdr:rowOff>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0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2514600</xdr:colOff>
      <xdr:row>0</xdr:row>
      <xdr:rowOff>0</xdr:rowOff>
    </xdr:from>
    <xdr:to>
      <xdr:col>1</xdr:col>
      <xdr:colOff>1771650</xdr:colOff>
      <xdr:row>0</xdr:row>
      <xdr:rowOff>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00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4</xdr:row>
      <xdr:rowOff>0</xdr:rowOff>
    </xdr:from>
    <xdr:to>
      <xdr:col>1</xdr:col>
      <xdr:colOff>1466850</xdr:colOff>
      <xdr:row>4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0775" y="1038225"/>
          <a:ext cx="1162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2514600</xdr:colOff>
      <xdr:row>4</xdr:row>
      <xdr:rowOff>0</xdr:rowOff>
    </xdr:from>
    <xdr:to>
      <xdr:col>1</xdr:col>
      <xdr:colOff>3552825</xdr:colOff>
      <xdr:row>4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600575" y="1038225"/>
          <a:ext cx="1038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1885950</xdr:colOff>
      <xdr:row>4</xdr:row>
      <xdr:rowOff>200025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3971925" y="12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1885950</xdr:colOff>
      <xdr:row>4</xdr:row>
      <xdr:rowOff>200025</xdr:rowOff>
    </xdr:from>
    <xdr:ext cx="184731" cy="264560"/>
    <xdr:sp macro="" textlink="">
      <xdr:nvSpPr>
        <xdr:cNvPr id="5" name="PoljeZBesedilom 4"/>
        <xdr:cNvSpPr txBox="1"/>
      </xdr:nvSpPr>
      <xdr:spPr>
        <a:xfrm>
          <a:off x="3971925" y="12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opLeftCell="A87" zoomScaleNormal="100" workbookViewId="0">
      <selection sqref="A1:H90"/>
    </sheetView>
  </sheetViews>
  <sheetFormatPr defaultColWidth="9.109375" defaultRowHeight="13.2" x14ac:dyDescent="0.25"/>
  <cols>
    <col min="1" max="1" width="3.44140625" style="4" bestFit="1" customWidth="1"/>
    <col min="2" max="2" width="26.5546875" style="2" customWidth="1"/>
    <col min="3" max="3" width="5.6640625" style="3" bestFit="1" customWidth="1"/>
    <col min="4" max="4" width="6.6640625" style="2" customWidth="1"/>
    <col min="5" max="5" width="11.6640625" style="4" customWidth="1"/>
    <col min="6" max="6" width="12.5546875" style="4" customWidth="1"/>
    <col min="7" max="7" width="13" style="4" customWidth="1"/>
    <col min="8" max="8" width="14.44140625" style="5" customWidth="1"/>
    <col min="9" max="16384" width="9.109375" style="1"/>
  </cols>
  <sheetData>
    <row r="1" spans="1:8" ht="53.4" thickBot="1" x14ac:dyDescent="0.3">
      <c r="A1" s="28" t="s">
        <v>91</v>
      </c>
      <c r="B1" s="29" t="s">
        <v>92</v>
      </c>
      <c r="C1" s="30" t="s">
        <v>94</v>
      </c>
      <c r="D1" s="29" t="s">
        <v>93</v>
      </c>
      <c r="E1" s="29" t="s">
        <v>95</v>
      </c>
      <c r="F1" s="29" t="s">
        <v>96</v>
      </c>
      <c r="G1" s="29" t="s">
        <v>97</v>
      </c>
      <c r="H1" s="31" t="s">
        <v>98</v>
      </c>
    </row>
    <row r="2" spans="1:8" s="12" customFormat="1" ht="39.6" x14ac:dyDescent="0.25">
      <c r="A2" s="6">
        <v>1</v>
      </c>
      <c r="B2" s="7" t="s">
        <v>16</v>
      </c>
      <c r="C2" s="8">
        <v>3</v>
      </c>
      <c r="D2" s="9" t="s">
        <v>8</v>
      </c>
      <c r="E2" s="10"/>
      <c r="F2" s="10"/>
      <c r="G2" s="10"/>
      <c r="H2" s="11"/>
    </row>
    <row r="3" spans="1:8" s="12" customFormat="1" ht="30" customHeight="1" x14ac:dyDescent="0.25">
      <c r="A3" s="13">
        <v>2</v>
      </c>
      <c r="B3" s="14" t="s">
        <v>0</v>
      </c>
      <c r="C3" s="15">
        <v>75</v>
      </c>
      <c r="D3" s="16" t="s">
        <v>8</v>
      </c>
      <c r="E3" s="17"/>
      <c r="F3" s="17"/>
      <c r="G3" s="17"/>
      <c r="H3" s="18"/>
    </row>
    <row r="4" spans="1:8" s="12" customFormat="1" ht="30" customHeight="1" x14ac:dyDescent="0.25">
      <c r="A4" s="13">
        <v>3</v>
      </c>
      <c r="B4" s="14" t="s">
        <v>15</v>
      </c>
      <c r="C4" s="15">
        <v>90</v>
      </c>
      <c r="D4" s="16" t="s">
        <v>8</v>
      </c>
      <c r="E4" s="17"/>
      <c r="F4" s="17"/>
      <c r="G4" s="17"/>
      <c r="H4" s="18"/>
    </row>
    <row r="5" spans="1:8" s="12" customFormat="1" ht="52.8" x14ac:dyDescent="0.25">
      <c r="A5" s="13">
        <v>4</v>
      </c>
      <c r="B5" s="14" t="s">
        <v>77</v>
      </c>
      <c r="C5" s="15">
        <v>1200</v>
      </c>
      <c r="D5" s="16" t="s">
        <v>8</v>
      </c>
      <c r="E5" s="17"/>
      <c r="F5" s="17"/>
      <c r="G5" s="17"/>
      <c r="H5" s="18"/>
    </row>
    <row r="6" spans="1:8" s="12" customFormat="1" ht="52.8" x14ac:dyDescent="0.25">
      <c r="A6" s="13">
        <v>5</v>
      </c>
      <c r="B6" s="14" t="s">
        <v>78</v>
      </c>
      <c r="C6" s="15">
        <v>75</v>
      </c>
      <c r="D6" s="16" t="s">
        <v>8</v>
      </c>
      <c r="E6" s="17"/>
      <c r="F6" s="17"/>
      <c r="G6" s="17"/>
      <c r="H6" s="18"/>
    </row>
    <row r="7" spans="1:8" s="12" customFormat="1" ht="30" customHeight="1" x14ac:dyDescent="0.25">
      <c r="A7" s="13">
        <v>6</v>
      </c>
      <c r="B7" s="14" t="s">
        <v>30</v>
      </c>
      <c r="C7" s="15">
        <v>600</v>
      </c>
      <c r="D7" s="16" t="s">
        <v>8</v>
      </c>
      <c r="E7" s="17"/>
      <c r="F7" s="17"/>
      <c r="G7" s="17"/>
      <c r="H7" s="18"/>
    </row>
    <row r="8" spans="1:8" s="12" customFormat="1" ht="39.6" x14ac:dyDescent="0.25">
      <c r="A8" s="13">
        <v>7</v>
      </c>
      <c r="B8" s="14" t="s">
        <v>32</v>
      </c>
      <c r="C8" s="15">
        <v>90</v>
      </c>
      <c r="D8" s="16" t="s">
        <v>8</v>
      </c>
      <c r="E8" s="17"/>
      <c r="F8" s="17"/>
      <c r="G8" s="17"/>
      <c r="H8" s="18"/>
    </row>
    <row r="9" spans="1:8" s="12" customFormat="1" ht="30" customHeight="1" x14ac:dyDescent="0.25">
      <c r="A9" s="13">
        <v>8</v>
      </c>
      <c r="B9" s="14" t="s">
        <v>31</v>
      </c>
      <c r="C9" s="15">
        <v>30</v>
      </c>
      <c r="D9" s="16" t="s">
        <v>8</v>
      </c>
      <c r="E9" s="17"/>
      <c r="F9" s="17"/>
      <c r="G9" s="17"/>
      <c r="H9" s="18"/>
    </row>
    <row r="10" spans="1:8" s="12" customFormat="1" ht="39.6" x14ac:dyDescent="0.25">
      <c r="A10" s="13">
        <v>9</v>
      </c>
      <c r="B10" s="14" t="s">
        <v>75</v>
      </c>
      <c r="C10" s="15">
        <v>750</v>
      </c>
      <c r="D10" s="16" t="s">
        <v>8</v>
      </c>
      <c r="E10" s="17"/>
      <c r="F10" s="17"/>
      <c r="G10" s="17"/>
      <c r="H10" s="18"/>
    </row>
    <row r="11" spans="1:8" s="12" customFormat="1" ht="52.8" x14ac:dyDescent="0.25">
      <c r="A11" s="13">
        <v>10</v>
      </c>
      <c r="B11" s="14" t="s">
        <v>68</v>
      </c>
      <c r="C11" s="15">
        <v>45</v>
      </c>
      <c r="D11" s="16" t="s">
        <v>8</v>
      </c>
      <c r="E11" s="17"/>
      <c r="F11" s="17"/>
      <c r="G11" s="17"/>
      <c r="H11" s="18"/>
    </row>
    <row r="12" spans="1:8" s="12" customFormat="1" ht="39.6" x14ac:dyDescent="0.25">
      <c r="A12" s="13">
        <v>11</v>
      </c>
      <c r="B12" s="14" t="s">
        <v>20</v>
      </c>
      <c r="C12" s="15">
        <v>3</v>
      </c>
      <c r="D12" s="16" t="s">
        <v>8</v>
      </c>
      <c r="E12" s="17"/>
      <c r="F12" s="17"/>
      <c r="G12" s="17"/>
      <c r="H12" s="18"/>
    </row>
    <row r="13" spans="1:8" s="12" customFormat="1" ht="30" customHeight="1" x14ac:dyDescent="0.25">
      <c r="A13" s="13">
        <v>12</v>
      </c>
      <c r="B13" s="14" t="s">
        <v>21</v>
      </c>
      <c r="C13" s="15">
        <v>3</v>
      </c>
      <c r="D13" s="16" t="s">
        <v>8</v>
      </c>
      <c r="E13" s="17"/>
      <c r="F13" s="17"/>
      <c r="G13" s="17"/>
      <c r="H13" s="18"/>
    </row>
    <row r="14" spans="1:8" s="12" customFormat="1" ht="30" customHeight="1" x14ac:dyDescent="0.25">
      <c r="A14" s="13">
        <v>13</v>
      </c>
      <c r="B14" s="14" t="s">
        <v>17</v>
      </c>
      <c r="C14" s="15">
        <v>12</v>
      </c>
      <c r="D14" s="16" t="s">
        <v>8</v>
      </c>
      <c r="E14" s="17"/>
      <c r="F14" s="17"/>
      <c r="G14" s="17"/>
      <c r="H14" s="18"/>
    </row>
    <row r="15" spans="1:8" s="12" customFormat="1" ht="30" customHeight="1" x14ac:dyDescent="0.25">
      <c r="A15" s="13">
        <v>14</v>
      </c>
      <c r="B15" s="14" t="s">
        <v>18</v>
      </c>
      <c r="C15" s="15">
        <v>30</v>
      </c>
      <c r="D15" s="16" t="s">
        <v>8</v>
      </c>
      <c r="E15" s="17"/>
      <c r="F15" s="17"/>
      <c r="G15" s="17"/>
      <c r="H15" s="18"/>
    </row>
    <row r="16" spans="1:8" s="12" customFormat="1" ht="30" customHeight="1" x14ac:dyDescent="0.25">
      <c r="A16" s="13">
        <v>15</v>
      </c>
      <c r="B16" s="14" t="s">
        <v>29</v>
      </c>
      <c r="C16" s="15">
        <v>75</v>
      </c>
      <c r="D16" s="16" t="s">
        <v>8</v>
      </c>
      <c r="E16" s="17"/>
      <c r="F16" s="17"/>
      <c r="G16" s="17"/>
      <c r="H16" s="18"/>
    </row>
    <row r="17" spans="1:8" s="12" customFormat="1" ht="30" customHeight="1" x14ac:dyDescent="0.25">
      <c r="A17" s="13">
        <v>16</v>
      </c>
      <c r="B17" s="14" t="s">
        <v>73</v>
      </c>
      <c r="C17" s="15">
        <v>12</v>
      </c>
      <c r="D17" s="16" t="s">
        <v>8</v>
      </c>
      <c r="E17" s="17"/>
      <c r="F17" s="17"/>
      <c r="G17" s="17"/>
      <c r="H17" s="18"/>
    </row>
    <row r="18" spans="1:8" s="12" customFormat="1" ht="30" customHeight="1" x14ac:dyDescent="0.25">
      <c r="A18" s="13">
        <v>17</v>
      </c>
      <c r="B18" s="14" t="s">
        <v>79</v>
      </c>
      <c r="C18" s="15">
        <v>90</v>
      </c>
      <c r="D18" s="16" t="s">
        <v>8</v>
      </c>
      <c r="E18" s="17"/>
      <c r="F18" s="17"/>
      <c r="G18" s="17"/>
      <c r="H18" s="18"/>
    </row>
    <row r="19" spans="1:8" s="12" customFormat="1" ht="30" customHeight="1" x14ac:dyDescent="0.25">
      <c r="A19" s="13">
        <v>18</v>
      </c>
      <c r="B19" s="14" t="s">
        <v>74</v>
      </c>
      <c r="C19" s="15">
        <v>60</v>
      </c>
      <c r="D19" s="16" t="s">
        <v>8</v>
      </c>
      <c r="E19" s="17"/>
      <c r="F19" s="17"/>
      <c r="G19" s="17"/>
      <c r="H19" s="18"/>
    </row>
    <row r="20" spans="1:8" s="12" customFormat="1" ht="30" customHeight="1" x14ac:dyDescent="0.25">
      <c r="A20" s="13">
        <v>19</v>
      </c>
      <c r="B20" s="14" t="s">
        <v>19</v>
      </c>
      <c r="C20" s="15">
        <v>510</v>
      </c>
      <c r="D20" s="16" t="s">
        <v>8</v>
      </c>
      <c r="E20" s="17"/>
      <c r="F20" s="17"/>
      <c r="G20" s="17"/>
      <c r="H20" s="18"/>
    </row>
    <row r="21" spans="1:8" s="12" customFormat="1" ht="30" customHeight="1" x14ac:dyDescent="0.25">
      <c r="A21" s="13">
        <v>20</v>
      </c>
      <c r="B21" s="14" t="s">
        <v>60</v>
      </c>
      <c r="C21" s="15">
        <v>9</v>
      </c>
      <c r="D21" s="16" t="s">
        <v>8</v>
      </c>
      <c r="E21" s="17"/>
      <c r="F21" s="17"/>
      <c r="G21" s="17"/>
      <c r="H21" s="18"/>
    </row>
    <row r="22" spans="1:8" s="12" customFormat="1" ht="39.6" x14ac:dyDescent="0.25">
      <c r="A22" s="13">
        <v>21</v>
      </c>
      <c r="B22" s="14" t="s">
        <v>61</v>
      </c>
      <c r="C22" s="15">
        <v>6</v>
      </c>
      <c r="D22" s="16" t="s">
        <v>8</v>
      </c>
      <c r="E22" s="17"/>
      <c r="F22" s="17"/>
      <c r="G22" s="17"/>
      <c r="H22" s="18"/>
    </row>
    <row r="23" spans="1:8" s="12" customFormat="1" ht="39.6" x14ac:dyDescent="0.25">
      <c r="A23" s="13">
        <v>22</v>
      </c>
      <c r="B23" s="14" t="s">
        <v>62</v>
      </c>
      <c r="C23" s="15">
        <v>6</v>
      </c>
      <c r="D23" s="16" t="s">
        <v>8</v>
      </c>
      <c r="E23" s="17"/>
      <c r="F23" s="17"/>
      <c r="G23" s="17"/>
      <c r="H23" s="18"/>
    </row>
    <row r="24" spans="1:8" s="12" customFormat="1" ht="39.6" x14ac:dyDescent="0.25">
      <c r="A24" s="13">
        <v>23</v>
      </c>
      <c r="B24" s="14" t="s">
        <v>63</v>
      </c>
      <c r="C24" s="15">
        <v>6</v>
      </c>
      <c r="D24" s="16" t="s">
        <v>8</v>
      </c>
      <c r="E24" s="17"/>
      <c r="F24" s="17"/>
      <c r="G24" s="17"/>
      <c r="H24" s="18"/>
    </row>
    <row r="25" spans="1:8" s="12" customFormat="1" ht="39.6" x14ac:dyDescent="0.25">
      <c r="A25" s="13">
        <v>24</v>
      </c>
      <c r="B25" s="14" t="s">
        <v>26</v>
      </c>
      <c r="C25" s="15">
        <v>3</v>
      </c>
      <c r="D25" s="16" t="s">
        <v>8</v>
      </c>
      <c r="E25" s="17"/>
      <c r="F25" s="17"/>
      <c r="G25" s="17"/>
      <c r="H25" s="18"/>
    </row>
    <row r="26" spans="1:8" s="12" customFormat="1" ht="30" customHeight="1" x14ac:dyDescent="0.25">
      <c r="A26" s="13">
        <v>25</v>
      </c>
      <c r="B26" s="14" t="s">
        <v>35</v>
      </c>
      <c r="C26" s="15">
        <v>12</v>
      </c>
      <c r="D26" s="16" t="s">
        <v>8</v>
      </c>
      <c r="E26" s="17"/>
      <c r="F26" s="17"/>
      <c r="G26" s="17"/>
      <c r="H26" s="18"/>
    </row>
    <row r="27" spans="1:8" s="12" customFormat="1" ht="30" customHeight="1" x14ac:dyDescent="0.25">
      <c r="A27" s="13">
        <v>26</v>
      </c>
      <c r="B27" s="14" t="s">
        <v>42</v>
      </c>
      <c r="C27" s="15">
        <v>9</v>
      </c>
      <c r="D27" s="16" t="s">
        <v>8</v>
      </c>
      <c r="E27" s="17"/>
      <c r="F27" s="17"/>
      <c r="G27" s="17"/>
      <c r="H27" s="18"/>
    </row>
    <row r="28" spans="1:8" s="12" customFormat="1" ht="30" customHeight="1" x14ac:dyDescent="0.25">
      <c r="A28" s="13">
        <v>27</v>
      </c>
      <c r="B28" s="14" t="s">
        <v>39</v>
      </c>
      <c r="C28" s="15">
        <v>9</v>
      </c>
      <c r="D28" s="16" t="s">
        <v>8</v>
      </c>
      <c r="E28" s="17"/>
      <c r="F28" s="17"/>
      <c r="G28" s="17"/>
      <c r="H28" s="18"/>
    </row>
    <row r="29" spans="1:8" s="12" customFormat="1" ht="30" customHeight="1" x14ac:dyDescent="0.25">
      <c r="A29" s="13">
        <v>28</v>
      </c>
      <c r="B29" s="14" t="s">
        <v>36</v>
      </c>
      <c r="C29" s="15">
        <v>9</v>
      </c>
      <c r="D29" s="16" t="s">
        <v>8</v>
      </c>
      <c r="E29" s="17"/>
      <c r="F29" s="17"/>
      <c r="G29" s="17"/>
      <c r="H29" s="18"/>
    </row>
    <row r="30" spans="1:8" s="12" customFormat="1" ht="30" customHeight="1" x14ac:dyDescent="0.25">
      <c r="A30" s="13">
        <v>29</v>
      </c>
      <c r="B30" s="14" t="s">
        <v>22</v>
      </c>
      <c r="C30" s="15">
        <v>3</v>
      </c>
      <c r="D30" s="16" t="s">
        <v>8</v>
      </c>
      <c r="E30" s="17"/>
      <c r="F30" s="17"/>
      <c r="G30" s="17"/>
      <c r="H30" s="18"/>
    </row>
    <row r="31" spans="1:8" s="12" customFormat="1" ht="30" customHeight="1" x14ac:dyDescent="0.25">
      <c r="A31" s="13">
        <v>30</v>
      </c>
      <c r="B31" s="14" t="s">
        <v>27</v>
      </c>
      <c r="C31" s="15">
        <v>6</v>
      </c>
      <c r="D31" s="16" t="s">
        <v>8</v>
      </c>
      <c r="E31" s="17"/>
      <c r="F31" s="17"/>
      <c r="G31" s="17"/>
      <c r="H31" s="18"/>
    </row>
    <row r="32" spans="1:8" s="12" customFormat="1" ht="30" customHeight="1" x14ac:dyDescent="0.25">
      <c r="A32" s="13">
        <v>31</v>
      </c>
      <c r="B32" s="14" t="s">
        <v>28</v>
      </c>
      <c r="C32" s="15">
        <v>2.0999999999999996</v>
      </c>
      <c r="D32" s="16" t="s">
        <v>8</v>
      </c>
      <c r="E32" s="17"/>
      <c r="F32" s="17"/>
      <c r="G32" s="17"/>
      <c r="H32" s="18"/>
    </row>
    <row r="33" spans="1:8" s="12" customFormat="1" ht="39.6" x14ac:dyDescent="0.25">
      <c r="A33" s="13">
        <v>32</v>
      </c>
      <c r="B33" s="14" t="s">
        <v>72</v>
      </c>
      <c r="C33" s="15">
        <v>15</v>
      </c>
      <c r="D33" s="16" t="s">
        <v>8</v>
      </c>
      <c r="E33" s="17"/>
      <c r="F33" s="17"/>
      <c r="G33" s="17"/>
      <c r="H33" s="18"/>
    </row>
    <row r="34" spans="1:8" s="12" customFormat="1" ht="30" customHeight="1" x14ac:dyDescent="0.25">
      <c r="A34" s="13">
        <v>33</v>
      </c>
      <c r="B34" s="14" t="s">
        <v>23</v>
      </c>
      <c r="C34" s="15">
        <v>150</v>
      </c>
      <c r="D34" s="16" t="s">
        <v>8</v>
      </c>
      <c r="E34" s="17"/>
      <c r="F34" s="17"/>
      <c r="G34" s="17"/>
      <c r="H34" s="18"/>
    </row>
    <row r="35" spans="1:8" s="12" customFormat="1" ht="39.6" x14ac:dyDescent="0.25">
      <c r="A35" s="13">
        <v>34</v>
      </c>
      <c r="B35" s="14" t="s">
        <v>24</v>
      </c>
      <c r="C35" s="15">
        <v>90</v>
      </c>
      <c r="D35" s="16" t="s">
        <v>8</v>
      </c>
      <c r="E35" s="17"/>
      <c r="F35" s="17"/>
      <c r="G35" s="17"/>
      <c r="H35" s="18"/>
    </row>
    <row r="36" spans="1:8" s="12" customFormat="1" ht="30" customHeight="1" x14ac:dyDescent="0.25">
      <c r="A36" s="13">
        <v>35</v>
      </c>
      <c r="B36" s="14" t="s">
        <v>80</v>
      </c>
      <c r="C36" s="15">
        <v>120</v>
      </c>
      <c r="D36" s="16" t="s">
        <v>8</v>
      </c>
      <c r="E36" s="17"/>
      <c r="F36" s="17"/>
      <c r="G36" s="17"/>
      <c r="H36" s="18"/>
    </row>
    <row r="37" spans="1:8" s="12" customFormat="1" ht="39.6" x14ac:dyDescent="0.25">
      <c r="A37" s="13">
        <v>36</v>
      </c>
      <c r="B37" s="14" t="s">
        <v>81</v>
      </c>
      <c r="C37" s="15">
        <v>60</v>
      </c>
      <c r="D37" s="16" t="s">
        <v>8</v>
      </c>
      <c r="E37" s="17"/>
      <c r="F37" s="17"/>
      <c r="G37" s="17"/>
      <c r="H37" s="18"/>
    </row>
    <row r="38" spans="1:8" s="12" customFormat="1" ht="39.6" x14ac:dyDescent="0.25">
      <c r="A38" s="13">
        <v>37</v>
      </c>
      <c r="B38" s="14" t="s">
        <v>33</v>
      </c>
      <c r="C38" s="15">
        <v>21</v>
      </c>
      <c r="D38" s="16" t="s">
        <v>8</v>
      </c>
      <c r="E38" s="17"/>
      <c r="F38" s="17"/>
      <c r="G38" s="17"/>
      <c r="H38" s="18"/>
    </row>
    <row r="39" spans="1:8" s="12" customFormat="1" ht="39.6" x14ac:dyDescent="0.25">
      <c r="A39" s="13">
        <v>38</v>
      </c>
      <c r="B39" s="14" t="s">
        <v>43</v>
      </c>
      <c r="C39" s="15">
        <v>12</v>
      </c>
      <c r="D39" s="16" t="s">
        <v>8</v>
      </c>
      <c r="E39" s="17"/>
      <c r="F39" s="17"/>
      <c r="G39" s="17"/>
      <c r="H39" s="18"/>
    </row>
    <row r="40" spans="1:8" s="12" customFormat="1" ht="39.6" x14ac:dyDescent="0.25">
      <c r="A40" s="13">
        <v>39</v>
      </c>
      <c r="B40" s="14" t="s">
        <v>40</v>
      </c>
      <c r="C40" s="15">
        <v>12</v>
      </c>
      <c r="D40" s="16" t="s">
        <v>8</v>
      </c>
      <c r="E40" s="17"/>
      <c r="F40" s="17"/>
      <c r="G40" s="17"/>
      <c r="H40" s="18"/>
    </row>
    <row r="41" spans="1:8" s="12" customFormat="1" ht="39.6" x14ac:dyDescent="0.25">
      <c r="A41" s="13">
        <v>40</v>
      </c>
      <c r="B41" s="14" t="s">
        <v>37</v>
      </c>
      <c r="C41" s="15">
        <v>12</v>
      </c>
      <c r="D41" s="16" t="s">
        <v>8</v>
      </c>
      <c r="E41" s="17"/>
      <c r="F41" s="17"/>
      <c r="G41" s="17"/>
      <c r="H41" s="18"/>
    </row>
    <row r="42" spans="1:8" s="12" customFormat="1" ht="39.6" x14ac:dyDescent="0.25">
      <c r="A42" s="13">
        <v>41</v>
      </c>
      <c r="B42" s="14" t="s">
        <v>76</v>
      </c>
      <c r="C42" s="15">
        <v>3</v>
      </c>
      <c r="D42" s="16" t="s">
        <v>8</v>
      </c>
      <c r="E42" s="17"/>
      <c r="F42" s="17"/>
      <c r="G42" s="17"/>
      <c r="H42" s="18"/>
    </row>
    <row r="43" spans="1:8" s="12" customFormat="1" ht="30" customHeight="1" x14ac:dyDescent="0.25">
      <c r="A43" s="13">
        <v>42</v>
      </c>
      <c r="B43" s="14" t="s">
        <v>25</v>
      </c>
      <c r="C43" s="15">
        <v>3</v>
      </c>
      <c r="D43" s="16" t="s">
        <v>8</v>
      </c>
      <c r="E43" s="17"/>
      <c r="F43" s="17"/>
      <c r="G43" s="17"/>
      <c r="H43" s="18"/>
    </row>
    <row r="44" spans="1:8" s="12" customFormat="1" ht="30" customHeight="1" x14ac:dyDescent="0.25">
      <c r="A44" s="13">
        <v>43</v>
      </c>
      <c r="B44" s="14" t="s">
        <v>34</v>
      </c>
      <c r="C44" s="15">
        <v>6</v>
      </c>
      <c r="D44" s="16" t="s">
        <v>8</v>
      </c>
      <c r="E44" s="17"/>
      <c r="F44" s="17"/>
      <c r="G44" s="17"/>
      <c r="H44" s="18"/>
    </row>
    <row r="45" spans="1:8" s="12" customFormat="1" ht="30" customHeight="1" x14ac:dyDescent="0.25">
      <c r="A45" s="13">
        <v>44</v>
      </c>
      <c r="B45" s="14" t="s">
        <v>44</v>
      </c>
      <c r="C45" s="15">
        <v>4.5</v>
      </c>
      <c r="D45" s="16" t="s">
        <v>8</v>
      </c>
      <c r="E45" s="17"/>
      <c r="F45" s="17"/>
      <c r="G45" s="17"/>
      <c r="H45" s="18"/>
    </row>
    <row r="46" spans="1:8" s="12" customFormat="1" ht="30" customHeight="1" x14ac:dyDescent="0.25">
      <c r="A46" s="13">
        <v>45</v>
      </c>
      <c r="B46" s="14" t="s">
        <v>41</v>
      </c>
      <c r="C46" s="15">
        <v>4.5</v>
      </c>
      <c r="D46" s="16" t="s">
        <v>8</v>
      </c>
      <c r="E46" s="17"/>
      <c r="F46" s="17"/>
      <c r="G46" s="17"/>
      <c r="H46" s="18"/>
    </row>
    <row r="47" spans="1:8" s="12" customFormat="1" ht="30" customHeight="1" x14ac:dyDescent="0.25">
      <c r="A47" s="13">
        <v>46</v>
      </c>
      <c r="B47" s="14" t="s">
        <v>38</v>
      </c>
      <c r="C47" s="15">
        <v>4.5</v>
      </c>
      <c r="D47" s="16" t="s">
        <v>8</v>
      </c>
      <c r="E47" s="17"/>
      <c r="F47" s="17"/>
      <c r="G47" s="17"/>
      <c r="H47" s="18"/>
    </row>
    <row r="48" spans="1:8" s="12" customFormat="1" ht="39.6" x14ac:dyDescent="0.25">
      <c r="A48" s="13">
        <v>47</v>
      </c>
      <c r="B48" s="14" t="s">
        <v>67</v>
      </c>
      <c r="C48" s="15">
        <v>90</v>
      </c>
      <c r="D48" s="16" t="s">
        <v>8</v>
      </c>
      <c r="E48" s="17"/>
      <c r="F48" s="17"/>
      <c r="G48" s="17"/>
      <c r="H48" s="18"/>
    </row>
    <row r="49" spans="1:8" s="12" customFormat="1" ht="39.6" x14ac:dyDescent="0.25">
      <c r="A49" s="13">
        <v>48</v>
      </c>
      <c r="B49" s="14" t="s">
        <v>69</v>
      </c>
      <c r="C49" s="15">
        <v>45</v>
      </c>
      <c r="D49" s="16" t="s">
        <v>8</v>
      </c>
      <c r="E49" s="17"/>
      <c r="F49" s="17"/>
      <c r="G49" s="17"/>
      <c r="H49" s="18"/>
    </row>
    <row r="50" spans="1:8" s="12" customFormat="1" ht="39.6" x14ac:dyDescent="0.25">
      <c r="A50" s="13">
        <v>49</v>
      </c>
      <c r="B50" s="14" t="s">
        <v>70</v>
      </c>
      <c r="C50" s="15">
        <v>45</v>
      </c>
      <c r="D50" s="16" t="s">
        <v>8</v>
      </c>
      <c r="E50" s="17"/>
      <c r="F50" s="17"/>
      <c r="G50" s="17"/>
      <c r="H50" s="18"/>
    </row>
    <row r="51" spans="1:8" s="12" customFormat="1" ht="39.6" x14ac:dyDescent="0.25">
      <c r="A51" s="13">
        <v>50</v>
      </c>
      <c r="B51" s="14" t="s">
        <v>71</v>
      </c>
      <c r="C51" s="15">
        <v>45</v>
      </c>
      <c r="D51" s="16" t="s">
        <v>8</v>
      </c>
      <c r="E51" s="17"/>
      <c r="F51" s="17"/>
      <c r="G51" s="17"/>
      <c r="H51" s="18"/>
    </row>
    <row r="52" spans="1:8" s="12" customFormat="1" ht="39.6" x14ac:dyDescent="0.25">
      <c r="A52" s="13">
        <v>51</v>
      </c>
      <c r="B52" s="14" t="s">
        <v>87</v>
      </c>
      <c r="C52" s="15">
        <v>6</v>
      </c>
      <c r="D52" s="16" t="s">
        <v>8</v>
      </c>
      <c r="E52" s="17"/>
      <c r="F52" s="17"/>
      <c r="G52" s="17"/>
      <c r="H52" s="18"/>
    </row>
    <row r="53" spans="1:8" s="12" customFormat="1" ht="30" customHeight="1" x14ac:dyDescent="0.25">
      <c r="A53" s="13">
        <v>52</v>
      </c>
      <c r="B53" s="14" t="s">
        <v>83</v>
      </c>
      <c r="C53" s="15">
        <v>3</v>
      </c>
      <c r="D53" s="16" t="s">
        <v>8</v>
      </c>
      <c r="E53" s="17"/>
      <c r="F53" s="17"/>
      <c r="G53" s="17"/>
      <c r="H53" s="18"/>
    </row>
    <row r="54" spans="1:8" s="12" customFormat="1" ht="30" customHeight="1" x14ac:dyDescent="0.25">
      <c r="A54" s="13">
        <v>53</v>
      </c>
      <c r="B54" s="14" t="s">
        <v>86</v>
      </c>
      <c r="C54" s="15">
        <v>3</v>
      </c>
      <c r="D54" s="16" t="s">
        <v>8</v>
      </c>
      <c r="E54" s="17"/>
      <c r="F54" s="17"/>
      <c r="G54" s="17"/>
      <c r="H54" s="18"/>
    </row>
    <row r="55" spans="1:8" s="12" customFormat="1" ht="30" customHeight="1" x14ac:dyDescent="0.25">
      <c r="A55" s="13">
        <v>54</v>
      </c>
      <c r="B55" s="14" t="s">
        <v>84</v>
      </c>
      <c r="C55" s="15">
        <v>3</v>
      </c>
      <c r="D55" s="16" t="s">
        <v>8</v>
      </c>
      <c r="E55" s="17"/>
      <c r="F55" s="17"/>
      <c r="G55" s="17"/>
      <c r="H55" s="18"/>
    </row>
    <row r="56" spans="1:8" s="12" customFormat="1" ht="30" customHeight="1" x14ac:dyDescent="0.25">
      <c r="A56" s="13">
        <v>55</v>
      </c>
      <c r="B56" s="14" t="s">
        <v>85</v>
      </c>
      <c r="C56" s="15">
        <v>3</v>
      </c>
      <c r="D56" s="16" t="s">
        <v>8</v>
      </c>
      <c r="E56" s="17"/>
      <c r="F56" s="17"/>
      <c r="G56" s="17"/>
      <c r="H56" s="18"/>
    </row>
    <row r="57" spans="1:8" s="12" customFormat="1" ht="52.8" x14ac:dyDescent="0.25">
      <c r="A57" s="13">
        <v>56</v>
      </c>
      <c r="B57" s="14" t="s">
        <v>89</v>
      </c>
      <c r="C57" s="15">
        <v>1.5</v>
      </c>
      <c r="D57" s="16" t="s">
        <v>8</v>
      </c>
      <c r="E57" s="17"/>
      <c r="F57" s="17"/>
      <c r="G57" s="17"/>
      <c r="H57" s="18"/>
    </row>
    <row r="58" spans="1:8" s="12" customFormat="1" ht="52.8" x14ac:dyDescent="0.25">
      <c r="A58" s="13">
        <v>57</v>
      </c>
      <c r="B58" s="14" t="s">
        <v>90</v>
      </c>
      <c r="C58" s="15">
        <v>1.5</v>
      </c>
      <c r="D58" s="16" t="s">
        <v>8</v>
      </c>
      <c r="E58" s="17"/>
      <c r="F58" s="17"/>
      <c r="G58" s="17"/>
      <c r="H58" s="18"/>
    </row>
    <row r="59" spans="1:8" s="12" customFormat="1" ht="39.6" x14ac:dyDescent="0.25">
      <c r="A59" s="13">
        <v>58</v>
      </c>
      <c r="B59" s="14" t="s">
        <v>82</v>
      </c>
      <c r="C59" s="15">
        <v>2.0999999999999996</v>
      </c>
      <c r="D59" s="16" t="s">
        <v>8</v>
      </c>
      <c r="E59" s="17"/>
      <c r="F59" s="17"/>
      <c r="G59" s="17"/>
      <c r="H59" s="18"/>
    </row>
    <row r="60" spans="1:8" s="12" customFormat="1" ht="30" customHeight="1" x14ac:dyDescent="0.25">
      <c r="A60" s="13">
        <v>59</v>
      </c>
      <c r="B60" s="14" t="s">
        <v>2</v>
      </c>
      <c r="C60" s="15">
        <v>15</v>
      </c>
      <c r="D60" s="16" t="s">
        <v>8</v>
      </c>
      <c r="E60" s="17"/>
      <c r="F60" s="17"/>
      <c r="G60" s="17"/>
      <c r="H60" s="18"/>
    </row>
    <row r="61" spans="1:8" s="12" customFormat="1" ht="39.6" x14ac:dyDescent="0.25">
      <c r="A61" s="13">
        <v>60</v>
      </c>
      <c r="B61" s="14" t="s">
        <v>46</v>
      </c>
      <c r="C61" s="15">
        <v>120</v>
      </c>
      <c r="D61" s="16" t="s">
        <v>8</v>
      </c>
      <c r="E61" s="17"/>
      <c r="F61" s="17"/>
      <c r="G61" s="17"/>
      <c r="H61" s="18"/>
    </row>
    <row r="62" spans="1:8" s="12" customFormat="1" ht="39.6" x14ac:dyDescent="0.25">
      <c r="A62" s="13">
        <v>61</v>
      </c>
      <c r="B62" s="14" t="s">
        <v>45</v>
      </c>
      <c r="C62" s="15">
        <v>6</v>
      </c>
      <c r="D62" s="16" t="s">
        <v>8</v>
      </c>
      <c r="E62" s="17"/>
      <c r="F62" s="17"/>
      <c r="G62" s="17"/>
      <c r="H62" s="18"/>
    </row>
    <row r="63" spans="1:8" s="12" customFormat="1" ht="39.6" x14ac:dyDescent="0.25">
      <c r="A63" s="13">
        <v>62</v>
      </c>
      <c r="B63" s="14" t="s">
        <v>47</v>
      </c>
      <c r="C63" s="15">
        <v>90</v>
      </c>
      <c r="D63" s="16" t="s">
        <v>8</v>
      </c>
      <c r="E63" s="17"/>
      <c r="F63" s="17"/>
      <c r="G63" s="17"/>
      <c r="H63" s="18"/>
    </row>
    <row r="64" spans="1:8" s="12" customFormat="1" ht="52.8" x14ac:dyDescent="0.25">
      <c r="A64" s="13">
        <v>63</v>
      </c>
      <c r="B64" s="14" t="s">
        <v>48</v>
      </c>
      <c r="C64" s="15">
        <v>9</v>
      </c>
      <c r="D64" s="16" t="s">
        <v>8</v>
      </c>
      <c r="E64" s="17"/>
      <c r="F64" s="17"/>
      <c r="G64" s="17"/>
      <c r="H64" s="18"/>
    </row>
    <row r="65" spans="1:8" s="12" customFormat="1" ht="30" customHeight="1" x14ac:dyDescent="0.25">
      <c r="A65" s="13">
        <v>64</v>
      </c>
      <c r="B65" s="14" t="s">
        <v>1</v>
      </c>
      <c r="C65" s="15">
        <v>1.5</v>
      </c>
      <c r="D65" s="16" t="s">
        <v>8</v>
      </c>
      <c r="E65" s="17"/>
      <c r="F65" s="17"/>
      <c r="G65" s="17"/>
      <c r="H65" s="18"/>
    </row>
    <row r="66" spans="1:8" s="12" customFormat="1" ht="30" customHeight="1" x14ac:dyDescent="0.25">
      <c r="A66" s="13">
        <v>65</v>
      </c>
      <c r="B66" s="14" t="s">
        <v>49</v>
      </c>
      <c r="C66" s="15">
        <v>6</v>
      </c>
      <c r="D66" s="16" t="s">
        <v>8</v>
      </c>
      <c r="E66" s="17"/>
      <c r="F66" s="17"/>
      <c r="G66" s="17"/>
      <c r="H66" s="18"/>
    </row>
    <row r="67" spans="1:8" s="12" customFormat="1" ht="30" customHeight="1" x14ac:dyDescent="0.25">
      <c r="A67" s="13">
        <v>66</v>
      </c>
      <c r="B67" s="14" t="s">
        <v>51</v>
      </c>
      <c r="C67" s="15">
        <v>12</v>
      </c>
      <c r="D67" s="16" t="s">
        <v>8</v>
      </c>
      <c r="E67" s="17"/>
      <c r="F67" s="17"/>
      <c r="G67" s="17"/>
      <c r="H67" s="18"/>
    </row>
    <row r="68" spans="1:8" s="12" customFormat="1" ht="30" customHeight="1" x14ac:dyDescent="0.25">
      <c r="A68" s="13">
        <v>67</v>
      </c>
      <c r="B68" s="14" t="s">
        <v>52</v>
      </c>
      <c r="C68" s="15">
        <v>12</v>
      </c>
      <c r="D68" s="16" t="s">
        <v>8</v>
      </c>
      <c r="E68" s="17"/>
      <c r="F68" s="17"/>
      <c r="G68" s="17"/>
      <c r="H68" s="18"/>
    </row>
    <row r="69" spans="1:8" s="19" customFormat="1" ht="30" customHeight="1" x14ac:dyDescent="0.25">
      <c r="A69" s="13">
        <v>68</v>
      </c>
      <c r="B69" s="14" t="s">
        <v>53</v>
      </c>
      <c r="C69" s="15">
        <v>12</v>
      </c>
      <c r="D69" s="16" t="s">
        <v>8</v>
      </c>
      <c r="E69" s="17"/>
      <c r="F69" s="17"/>
      <c r="G69" s="17"/>
      <c r="H69" s="18"/>
    </row>
    <row r="70" spans="1:8" s="19" customFormat="1" ht="30" customHeight="1" x14ac:dyDescent="0.25">
      <c r="A70" s="13">
        <v>69</v>
      </c>
      <c r="B70" s="14" t="s">
        <v>54</v>
      </c>
      <c r="C70" s="15">
        <v>18</v>
      </c>
      <c r="D70" s="16" t="s">
        <v>8</v>
      </c>
      <c r="E70" s="17"/>
      <c r="F70" s="17"/>
      <c r="G70" s="17"/>
      <c r="H70" s="18"/>
    </row>
    <row r="71" spans="1:8" s="12" customFormat="1" ht="30" customHeight="1" x14ac:dyDescent="0.25">
      <c r="A71" s="13">
        <v>70</v>
      </c>
      <c r="B71" s="14" t="s">
        <v>55</v>
      </c>
      <c r="C71" s="15">
        <v>12</v>
      </c>
      <c r="D71" s="16" t="s">
        <v>8</v>
      </c>
      <c r="E71" s="17"/>
      <c r="F71" s="17"/>
      <c r="G71" s="17"/>
      <c r="H71" s="18"/>
    </row>
    <row r="72" spans="1:8" s="12" customFormat="1" ht="30" customHeight="1" x14ac:dyDescent="0.25">
      <c r="A72" s="13">
        <v>71</v>
      </c>
      <c r="B72" s="14" t="s">
        <v>56</v>
      </c>
      <c r="C72" s="15">
        <v>12</v>
      </c>
      <c r="D72" s="16" t="s">
        <v>8</v>
      </c>
      <c r="E72" s="17"/>
      <c r="F72" s="17"/>
      <c r="G72" s="17"/>
      <c r="H72" s="18"/>
    </row>
    <row r="73" spans="1:8" s="12" customFormat="1" ht="30" customHeight="1" x14ac:dyDescent="0.25">
      <c r="A73" s="13">
        <v>72</v>
      </c>
      <c r="B73" s="14" t="s">
        <v>57</v>
      </c>
      <c r="C73" s="15">
        <v>12</v>
      </c>
      <c r="D73" s="16" t="s">
        <v>8</v>
      </c>
      <c r="E73" s="17"/>
      <c r="F73" s="17"/>
      <c r="G73" s="17"/>
      <c r="H73" s="18"/>
    </row>
    <row r="74" spans="1:8" s="12" customFormat="1" ht="30" customHeight="1" x14ac:dyDescent="0.25">
      <c r="A74" s="13">
        <v>73</v>
      </c>
      <c r="B74" s="14" t="s">
        <v>58</v>
      </c>
      <c r="C74" s="15">
        <v>12</v>
      </c>
      <c r="D74" s="16" t="s">
        <v>8</v>
      </c>
      <c r="E74" s="17"/>
      <c r="F74" s="17"/>
      <c r="G74" s="17"/>
      <c r="H74" s="18"/>
    </row>
    <row r="75" spans="1:8" s="12" customFormat="1" ht="30" customHeight="1" x14ac:dyDescent="0.25">
      <c r="A75" s="13">
        <v>74</v>
      </c>
      <c r="B75" s="14" t="s">
        <v>59</v>
      </c>
      <c r="C75" s="15">
        <v>12</v>
      </c>
      <c r="D75" s="16" t="s">
        <v>8</v>
      </c>
      <c r="E75" s="17"/>
      <c r="F75" s="17"/>
      <c r="G75" s="17"/>
      <c r="H75" s="18"/>
    </row>
    <row r="76" spans="1:8" s="12" customFormat="1" ht="30" customHeight="1" x14ac:dyDescent="0.25">
      <c r="A76" s="13">
        <v>75</v>
      </c>
      <c r="B76" s="14" t="s">
        <v>65</v>
      </c>
      <c r="C76" s="15">
        <v>6</v>
      </c>
      <c r="D76" s="16" t="s">
        <v>8</v>
      </c>
      <c r="E76" s="17"/>
      <c r="F76" s="17"/>
      <c r="G76" s="17"/>
      <c r="H76" s="18"/>
    </row>
    <row r="77" spans="1:8" s="12" customFormat="1" ht="30" customHeight="1" x14ac:dyDescent="0.25">
      <c r="A77" s="13">
        <v>76</v>
      </c>
      <c r="B77" s="14" t="s">
        <v>64</v>
      </c>
      <c r="C77" s="15">
        <v>30</v>
      </c>
      <c r="D77" s="16" t="s">
        <v>8</v>
      </c>
      <c r="E77" s="17"/>
      <c r="F77" s="17"/>
      <c r="G77" s="17"/>
      <c r="H77" s="18"/>
    </row>
    <row r="78" spans="1:8" s="12" customFormat="1" ht="30" customHeight="1" x14ac:dyDescent="0.25">
      <c r="A78" s="13">
        <v>77</v>
      </c>
      <c r="B78" s="14" t="s">
        <v>5</v>
      </c>
      <c r="C78" s="15">
        <v>6</v>
      </c>
      <c r="D78" s="16" t="s">
        <v>8</v>
      </c>
      <c r="E78" s="17"/>
      <c r="F78" s="17"/>
      <c r="G78" s="17"/>
      <c r="H78" s="18"/>
    </row>
    <row r="79" spans="1:8" s="12" customFormat="1" ht="52.8" x14ac:dyDescent="0.25">
      <c r="A79" s="13">
        <v>78</v>
      </c>
      <c r="B79" s="14" t="s">
        <v>6</v>
      </c>
      <c r="C79" s="15">
        <v>4.5</v>
      </c>
      <c r="D79" s="16" t="s">
        <v>9</v>
      </c>
      <c r="E79" s="17"/>
      <c r="F79" s="17"/>
      <c r="G79" s="17"/>
      <c r="H79" s="18"/>
    </row>
    <row r="80" spans="1:8" s="12" customFormat="1" ht="39.6" x14ac:dyDescent="0.25">
      <c r="A80" s="13">
        <v>79</v>
      </c>
      <c r="B80" s="14" t="s">
        <v>7</v>
      </c>
      <c r="C80" s="15">
        <v>1.5</v>
      </c>
      <c r="D80" s="16" t="s">
        <v>9</v>
      </c>
      <c r="E80" s="17"/>
      <c r="F80" s="17"/>
      <c r="G80" s="17"/>
      <c r="H80" s="18"/>
    </row>
    <row r="81" spans="1:8" s="12" customFormat="1" ht="30" customHeight="1" x14ac:dyDescent="0.25">
      <c r="A81" s="13">
        <v>80</v>
      </c>
      <c r="B81" s="14" t="s">
        <v>14</v>
      </c>
      <c r="C81" s="15">
        <v>15</v>
      </c>
      <c r="D81" s="16" t="s">
        <v>8</v>
      </c>
      <c r="E81" s="17"/>
      <c r="F81" s="17"/>
      <c r="G81" s="17"/>
      <c r="H81" s="18"/>
    </row>
    <row r="82" spans="1:8" s="12" customFormat="1" ht="30" customHeight="1" x14ac:dyDescent="0.25">
      <c r="A82" s="13">
        <v>81</v>
      </c>
      <c r="B82" s="14" t="s">
        <v>3</v>
      </c>
      <c r="C82" s="15">
        <v>30</v>
      </c>
      <c r="D82" s="16" t="s">
        <v>8</v>
      </c>
      <c r="E82" s="17"/>
      <c r="F82" s="17"/>
      <c r="G82" s="17"/>
      <c r="H82" s="18"/>
    </row>
    <row r="83" spans="1:8" s="12" customFormat="1" ht="39.6" x14ac:dyDescent="0.25">
      <c r="A83" s="13">
        <v>82</v>
      </c>
      <c r="B83" s="14" t="s">
        <v>66</v>
      </c>
      <c r="C83" s="15">
        <v>9</v>
      </c>
      <c r="D83" s="16" t="s">
        <v>8</v>
      </c>
      <c r="E83" s="17"/>
      <c r="F83" s="17"/>
      <c r="G83" s="17"/>
      <c r="H83" s="18"/>
    </row>
    <row r="84" spans="1:8" s="12" customFormat="1" ht="39.6" x14ac:dyDescent="0.25">
      <c r="A84" s="13">
        <v>83</v>
      </c>
      <c r="B84" s="14" t="s">
        <v>50</v>
      </c>
      <c r="C84" s="15">
        <v>90</v>
      </c>
      <c r="D84" s="16" t="s">
        <v>8</v>
      </c>
      <c r="E84" s="17"/>
      <c r="F84" s="17"/>
      <c r="G84" s="17"/>
      <c r="H84" s="18"/>
    </row>
    <row r="85" spans="1:8" s="12" customFormat="1" ht="30" customHeight="1" x14ac:dyDescent="0.25">
      <c r="A85" s="13">
        <v>84</v>
      </c>
      <c r="B85" s="14" t="s">
        <v>4</v>
      </c>
      <c r="C85" s="15">
        <v>30</v>
      </c>
      <c r="D85" s="16" t="s">
        <v>8</v>
      </c>
      <c r="E85" s="17"/>
      <c r="F85" s="17"/>
      <c r="G85" s="17"/>
      <c r="H85" s="18"/>
    </row>
    <row r="86" spans="1:8" s="12" customFormat="1" ht="30" customHeight="1" x14ac:dyDescent="0.25">
      <c r="A86" s="13">
        <v>85</v>
      </c>
      <c r="B86" s="14" t="s">
        <v>10</v>
      </c>
      <c r="C86" s="15">
        <v>18</v>
      </c>
      <c r="D86" s="16" t="s">
        <v>88</v>
      </c>
      <c r="E86" s="17"/>
      <c r="F86" s="17"/>
      <c r="G86" s="17"/>
      <c r="H86" s="18"/>
    </row>
    <row r="87" spans="1:8" s="12" customFormat="1" ht="30" customHeight="1" x14ac:dyDescent="0.25">
      <c r="A87" s="13">
        <v>86</v>
      </c>
      <c r="B87" s="14" t="s">
        <v>11</v>
      </c>
      <c r="C87" s="15">
        <v>6</v>
      </c>
      <c r="D87" s="16" t="s">
        <v>88</v>
      </c>
      <c r="E87" s="17"/>
      <c r="F87" s="17"/>
      <c r="G87" s="17"/>
      <c r="H87" s="18"/>
    </row>
    <row r="88" spans="1:8" s="12" customFormat="1" ht="30" customHeight="1" x14ac:dyDescent="0.25">
      <c r="A88" s="13">
        <v>87</v>
      </c>
      <c r="B88" s="14" t="s">
        <v>12</v>
      </c>
      <c r="C88" s="15">
        <v>3</v>
      </c>
      <c r="D88" s="16" t="s">
        <v>88</v>
      </c>
      <c r="E88" s="17"/>
      <c r="F88" s="17"/>
      <c r="G88" s="17"/>
      <c r="H88" s="18"/>
    </row>
    <row r="89" spans="1:8" s="12" customFormat="1" ht="30" customHeight="1" thickBot="1" x14ac:dyDescent="0.3">
      <c r="A89" s="20">
        <v>88</v>
      </c>
      <c r="B89" s="21" t="s">
        <v>13</v>
      </c>
      <c r="C89" s="22">
        <v>15</v>
      </c>
      <c r="D89" s="23" t="s">
        <v>88</v>
      </c>
      <c r="E89" s="24"/>
      <c r="F89" s="24"/>
      <c r="G89" s="24"/>
      <c r="H89" s="25"/>
    </row>
    <row r="90" spans="1:8" s="12" customFormat="1" ht="30" customHeight="1" thickBot="1" x14ac:dyDescent="0.3">
      <c r="A90" s="91" t="s">
        <v>99</v>
      </c>
      <c r="B90" s="92"/>
      <c r="C90" s="92"/>
      <c r="D90" s="93"/>
      <c r="E90" s="26"/>
      <c r="F90" s="26"/>
      <c r="G90" s="26"/>
      <c r="H90" s="27"/>
    </row>
  </sheetData>
  <mergeCells count="1">
    <mergeCell ref="A90:D90"/>
  </mergeCells>
  <phoneticPr fontId="1" type="noConversion"/>
  <pageMargins left="0.75" right="0.75" top="1" bottom="1" header="0" footer="0"/>
  <pageSetup paperSize="9" scale="92" orientation="portrait" r:id="rId1"/>
  <headerFooter alignWithMargins="0">
    <oddHeader>&amp;R&amp;8Priloga aneksa</oddHeader>
    <oddFooter>&amp;C&amp;8Stran &amp;P od &amp;N&amp;R&amp;8Aneks 1/07 k Pogodbi NPM-1/05dzs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4"/>
  <sheetViews>
    <sheetView tabSelected="1" zoomScale="90" zoomScaleNormal="90" workbookViewId="0">
      <pane ySplit="5" topLeftCell="A24" activePane="bottomLeft" state="frozen"/>
      <selection pane="bottomLeft" activeCell="B29" sqref="B29"/>
    </sheetView>
  </sheetViews>
  <sheetFormatPr defaultRowHeight="13.2" x14ac:dyDescent="0.25"/>
  <cols>
    <col min="1" max="1" width="5.5546875" style="32" customWidth="1"/>
    <col min="2" max="2" width="80.88671875" style="33" customWidth="1"/>
    <col min="3" max="3" width="9.109375" style="34" customWidth="1"/>
    <col min="4" max="4" width="9.5546875" style="33" customWidth="1"/>
    <col min="5" max="5" width="10.88671875" style="33" customWidth="1"/>
    <col min="6" max="6" width="9.5546875" customWidth="1"/>
    <col min="7" max="7" width="11" bestFit="1" customWidth="1"/>
    <col min="8" max="8" width="19.88671875" bestFit="1" customWidth="1"/>
    <col min="9" max="9" width="15.88671875" customWidth="1"/>
    <col min="10" max="10" width="16.109375" customWidth="1"/>
  </cols>
  <sheetData>
    <row r="2" spans="1:10" ht="17.399999999999999" x14ac:dyDescent="0.3">
      <c r="B2" s="52" t="s">
        <v>192</v>
      </c>
    </row>
    <row r="4" spans="1:10" ht="13.8" thickBot="1" x14ac:dyDescent="0.3"/>
    <row r="5" spans="1:10" ht="49.8" thickBot="1" x14ac:dyDescent="0.3">
      <c r="A5" s="94" t="s">
        <v>114</v>
      </c>
      <c r="B5" s="95" t="s">
        <v>92</v>
      </c>
      <c r="C5" s="95" t="s">
        <v>110</v>
      </c>
      <c r="D5" s="95" t="s">
        <v>111</v>
      </c>
      <c r="E5" s="95" t="s">
        <v>195</v>
      </c>
      <c r="F5" s="96" t="s">
        <v>193</v>
      </c>
      <c r="G5" s="96" t="s">
        <v>194</v>
      </c>
      <c r="H5" s="96" t="s">
        <v>112</v>
      </c>
      <c r="I5" s="96" t="s">
        <v>115</v>
      </c>
      <c r="J5" s="96" t="s">
        <v>96</v>
      </c>
    </row>
    <row r="6" spans="1:10" ht="13.8" thickBot="1" x14ac:dyDescent="0.3">
      <c r="A6" s="55">
        <v>1</v>
      </c>
      <c r="B6" s="56" t="s">
        <v>4</v>
      </c>
      <c r="C6" s="57">
        <v>9</v>
      </c>
      <c r="D6" s="58" t="s">
        <v>8</v>
      </c>
      <c r="E6" s="58"/>
      <c r="F6" s="81" t="s">
        <v>188</v>
      </c>
      <c r="G6" s="59"/>
      <c r="H6" s="59"/>
      <c r="I6" s="60"/>
      <c r="J6" s="60">
        <f>C6*I6</f>
        <v>0</v>
      </c>
    </row>
    <row r="7" spans="1:10" ht="13.8" thickBot="1" x14ac:dyDescent="0.3">
      <c r="A7" s="35">
        <v>2</v>
      </c>
      <c r="B7" s="37" t="s">
        <v>120</v>
      </c>
      <c r="C7" s="39">
        <v>6</v>
      </c>
      <c r="D7" s="38" t="s">
        <v>8</v>
      </c>
      <c r="E7" s="38"/>
      <c r="F7" s="82" t="s">
        <v>188</v>
      </c>
      <c r="G7" s="50">
        <v>43796</v>
      </c>
      <c r="H7" s="49"/>
      <c r="I7" s="41"/>
      <c r="J7" s="60">
        <f t="shared" ref="J7:J70" si="0">C7*I7</f>
        <v>0</v>
      </c>
    </row>
    <row r="8" spans="1:10" ht="13.8" thickBot="1" x14ac:dyDescent="0.3">
      <c r="A8" s="35">
        <v>3</v>
      </c>
      <c r="B8" s="37" t="s">
        <v>121</v>
      </c>
      <c r="C8" s="39">
        <v>6</v>
      </c>
      <c r="D8" s="38" t="s">
        <v>8</v>
      </c>
      <c r="E8" s="38"/>
      <c r="F8" s="82" t="s">
        <v>188</v>
      </c>
      <c r="G8" s="50">
        <v>43796</v>
      </c>
      <c r="H8" s="49"/>
      <c r="I8" s="41"/>
      <c r="J8" s="60">
        <f t="shared" si="0"/>
        <v>0</v>
      </c>
    </row>
    <row r="9" spans="1:10" ht="13.8" thickBot="1" x14ac:dyDescent="0.3">
      <c r="A9" s="35">
        <v>4</v>
      </c>
      <c r="B9" s="37" t="s">
        <v>109</v>
      </c>
      <c r="C9" s="39">
        <v>6</v>
      </c>
      <c r="D9" s="38" t="s">
        <v>8</v>
      </c>
      <c r="E9" s="38"/>
      <c r="F9" s="82" t="s">
        <v>188</v>
      </c>
      <c r="G9" s="49"/>
      <c r="H9" s="49"/>
      <c r="I9" s="41"/>
      <c r="J9" s="60">
        <f t="shared" si="0"/>
        <v>0</v>
      </c>
    </row>
    <row r="10" spans="1:10" ht="13.8" thickBot="1" x14ac:dyDescent="0.3">
      <c r="A10" s="35">
        <v>5</v>
      </c>
      <c r="B10" s="37" t="s">
        <v>57</v>
      </c>
      <c r="C10" s="36">
        <v>2</v>
      </c>
      <c r="D10" s="38" t="s">
        <v>8</v>
      </c>
      <c r="E10" s="38"/>
      <c r="F10" s="82"/>
      <c r="G10" s="49"/>
      <c r="H10" s="49"/>
      <c r="I10" s="41"/>
      <c r="J10" s="60">
        <f t="shared" si="0"/>
        <v>0</v>
      </c>
    </row>
    <row r="11" spans="1:10" ht="13.8" thickBot="1" x14ac:dyDescent="0.3">
      <c r="A11" s="35">
        <v>6</v>
      </c>
      <c r="B11" s="37" t="s">
        <v>54</v>
      </c>
      <c r="C11" s="36">
        <v>2</v>
      </c>
      <c r="D11" s="38" t="s">
        <v>8</v>
      </c>
      <c r="E11" s="38"/>
      <c r="F11" s="82"/>
      <c r="G11" s="49"/>
      <c r="H11" s="49"/>
      <c r="I11" s="41"/>
      <c r="J11" s="60">
        <f t="shared" si="0"/>
        <v>0</v>
      </c>
    </row>
    <row r="12" spans="1:10" ht="13.8" thickBot="1" x14ac:dyDescent="0.3">
      <c r="A12" s="35">
        <v>7</v>
      </c>
      <c r="B12" s="37" t="s">
        <v>53</v>
      </c>
      <c r="C12" s="36">
        <v>2</v>
      </c>
      <c r="D12" s="38" t="s">
        <v>8</v>
      </c>
      <c r="E12" s="38"/>
      <c r="F12" s="82"/>
      <c r="G12" s="49"/>
      <c r="H12" s="49"/>
      <c r="I12" s="41"/>
      <c r="J12" s="60">
        <f t="shared" si="0"/>
        <v>0</v>
      </c>
    </row>
    <row r="13" spans="1:10" ht="13.8" thickBot="1" x14ac:dyDescent="0.3">
      <c r="A13" s="35">
        <v>8</v>
      </c>
      <c r="B13" s="37" t="s">
        <v>51</v>
      </c>
      <c r="C13" s="36">
        <v>2</v>
      </c>
      <c r="D13" s="38" t="s">
        <v>8</v>
      </c>
      <c r="E13" s="38"/>
      <c r="F13" s="82"/>
      <c r="G13" s="49"/>
      <c r="H13" s="49"/>
      <c r="I13" s="41"/>
      <c r="J13" s="60">
        <f t="shared" si="0"/>
        <v>0</v>
      </c>
    </row>
    <row r="14" spans="1:10" ht="13.8" thickBot="1" x14ac:dyDescent="0.3">
      <c r="A14" s="35">
        <v>9</v>
      </c>
      <c r="B14" s="37" t="s">
        <v>52</v>
      </c>
      <c r="C14" s="36">
        <v>2</v>
      </c>
      <c r="D14" s="38" t="s">
        <v>8</v>
      </c>
      <c r="E14" s="38"/>
      <c r="F14" s="82"/>
      <c r="G14" s="49"/>
      <c r="H14" s="49"/>
      <c r="I14" s="41"/>
      <c r="J14" s="60">
        <f t="shared" si="0"/>
        <v>0</v>
      </c>
    </row>
    <row r="15" spans="1:10" ht="13.8" thickBot="1" x14ac:dyDescent="0.3">
      <c r="A15" s="35">
        <v>10</v>
      </c>
      <c r="B15" s="37" t="s">
        <v>58</v>
      </c>
      <c r="C15" s="36">
        <v>2</v>
      </c>
      <c r="D15" s="38" t="s">
        <v>8</v>
      </c>
      <c r="E15" s="38"/>
      <c r="F15" s="82"/>
      <c r="G15" s="49"/>
      <c r="H15" s="49"/>
      <c r="I15" s="41"/>
      <c r="J15" s="60">
        <f t="shared" si="0"/>
        <v>0</v>
      </c>
    </row>
    <row r="16" spans="1:10" ht="13.8" thickBot="1" x14ac:dyDescent="0.3">
      <c r="A16" s="35">
        <v>11</v>
      </c>
      <c r="B16" s="37" t="s">
        <v>56</v>
      </c>
      <c r="C16" s="36">
        <v>2</v>
      </c>
      <c r="D16" s="38" t="s">
        <v>8</v>
      </c>
      <c r="E16" s="38"/>
      <c r="F16" s="82"/>
      <c r="G16" s="49"/>
      <c r="H16" s="49"/>
      <c r="I16" s="41"/>
      <c r="J16" s="60">
        <f t="shared" si="0"/>
        <v>0</v>
      </c>
    </row>
    <row r="17" spans="1:10" ht="13.8" thickBot="1" x14ac:dyDescent="0.3">
      <c r="A17" s="35">
        <v>12</v>
      </c>
      <c r="B17" s="37" t="s">
        <v>55</v>
      </c>
      <c r="C17" s="36">
        <v>2</v>
      </c>
      <c r="D17" s="38" t="s">
        <v>8</v>
      </c>
      <c r="E17" s="38"/>
      <c r="F17" s="82"/>
      <c r="G17" s="49"/>
      <c r="H17" s="49"/>
      <c r="I17" s="41"/>
      <c r="J17" s="60">
        <f t="shared" si="0"/>
        <v>0</v>
      </c>
    </row>
    <row r="18" spans="1:10" ht="13.8" thickBot="1" x14ac:dyDescent="0.3">
      <c r="A18" s="35">
        <v>13</v>
      </c>
      <c r="B18" s="37" t="s">
        <v>59</v>
      </c>
      <c r="C18" s="36">
        <v>2</v>
      </c>
      <c r="D18" s="38" t="s">
        <v>8</v>
      </c>
      <c r="E18" s="38"/>
      <c r="F18" s="82"/>
      <c r="G18" s="49"/>
      <c r="H18" s="49"/>
      <c r="I18" s="41"/>
      <c r="J18" s="60">
        <f t="shared" si="0"/>
        <v>0</v>
      </c>
    </row>
    <row r="19" spans="1:10" ht="13.8" thickBot="1" x14ac:dyDescent="0.3">
      <c r="A19" s="35">
        <v>14</v>
      </c>
      <c r="B19" s="37" t="s">
        <v>108</v>
      </c>
      <c r="C19" s="36">
        <v>2</v>
      </c>
      <c r="D19" s="38" t="s">
        <v>8</v>
      </c>
      <c r="E19" s="38"/>
      <c r="F19" s="82" t="s">
        <v>188</v>
      </c>
      <c r="G19" s="49"/>
      <c r="H19" s="49"/>
      <c r="I19" s="41"/>
      <c r="J19" s="60">
        <f t="shared" si="0"/>
        <v>0</v>
      </c>
    </row>
    <row r="20" spans="1:10" ht="13.8" thickBot="1" x14ac:dyDescent="0.3">
      <c r="A20" s="35">
        <v>15</v>
      </c>
      <c r="B20" s="37" t="s">
        <v>173</v>
      </c>
      <c r="C20" s="36">
        <v>2</v>
      </c>
      <c r="D20" s="38" t="s">
        <v>8</v>
      </c>
      <c r="E20" s="38"/>
      <c r="F20" s="82" t="s">
        <v>188</v>
      </c>
      <c r="G20" s="49"/>
      <c r="H20" s="49"/>
      <c r="I20" s="41"/>
      <c r="J20" s="60">
        <f t="shared" si="0"/>
        <v>0</v>
      </c>
    </row>
    <row r="21" spans="1:10" ht="27" thickBot="1" x14ac:dyDescent="0.3">
      <c r="A21" s="35">
        <v>16</v>
      </c>
      <c r="B21" s="37" t="s">
        <v>174</v>
      </c>
      <c r="C21" s="36">
        <v>1000</v>
      </c>
      <c r="D21" s="38" t="s">
        <v>8</v>
      </c>
      <c r="E21" s="38"/>
      <c r="F21" s="82"/>
      <c r="G21" s="49"/>
      <c r="H21" s="49"/>
      <c r="I21" s="41"/>
      <c r="J21" s="60">
        <f t="shared" si="0"/>
        <v>0</v>
      </c>
    </row>
    <row r="22" spans="1:10" ht="13.8" thickBot="1" x14ac:dyDescent="0.3">
      <c r="A22" s="35">
        <v>17</v>
      </c>
      <c r="B22" s="37" t="s">
        <v>172</v>
      </c>
      <c r="C22" s="36">
        <v>400</v>
      </c>
      <c r="D22" s="38" t="s">
        <v>8</v>
      </c>
      <c r="E22" s="38"/>
      <c r="F22" s="82"/>
      <c r="G22" s="49"/>
      <c r="H22" s="49"/>
      <c r="I22" s="41"/>
      <c r="J22" s="60">
        <f t="shared" si="0"/>
        <v>0</v>
      </c>
    </row>
    <row r="23" spans="1:10" ht="13.8" thickBot="1" x14ac:dyDescent="0.3">
      <c r="A23" s="35">
        <v>18</v>
      </c>
      <c r="B23" s="37" t="s">
        <v>116</v>
      </c>
      <c r="C23" s="36">
        <v>100</v>
      </c>
      <c r="D23" s="38" t="s">
        <v>8</v>
      </c>
      <c r="E23" s="38"/>
      <c r="F23" s="82"/>
      <c r="G23" s="49"/>
      <c r="H23" s="49"/>
      <c r="I23" s="41"/>
      <c r="J23" s="60">
        <f t="shared" si="0"/>
        <v>0</v>
      </c>
    </row>
    <row r="24" spans="1:10" ht="13.8" thickBot="1" x14ac:dyDescent="0.3">
      <c r="A24" s="35">
        <v>19</v>
      </c>
      <c r="B24" s="37" t="s">
        <v>117</v>
      </c>
      <c r="C24" s="36">
        <v>100</v>
      </c>
      <c r="D24" s="38" t="s">
        <v>8</v>
      </c>
      <c r="E24" s="38"/>
      <c r="F24" s="82"/>
      <c r="G24" s="49"/>
      <c r="H24" s="49"/>
      <c r="I24" s="41"/>
      <c r="J24" s="60">
        <f t="shared" si="0"/>
        <v>0</v>
      </c>
    </row>
    <row r="25" spans="1:10" ht="13.8" thickBot="1" x14ac:dyDescent="0.3">
      <c r="A25" s="35">
        <v>20</v>
      </c>
      <c r="B25" s="37" t="s">
        <v>119</v>
      </c>
      <c r="C25" s="36">
        <v>100</v>
      </c>
      <c r="D25" s="38" t="s">
        <v>8</v>
      </c>
      <c r="E25" s="38"/>
      <c r="F25" s="82"/>
      <c r="G25" s="49"/>
      <c r="H25" s="49"/>
      <c r="I25" s="41"/>
      <c r="J25" s="60">
        <f t="shared" si="0"/>
        <v>0</v>
      </c>
    </row>
    <row r="26" spans="1:10" ht="13.8" thickBot="1" x14ac:dyDescent="0.3">
      <c r="A26" s="35">
        <v>21</v>
      </c>
      <c r="B26" s="37" t="s">
        <v>118</v>
      </c>
      <c r="C26" s="36">
        <v>100</v>
      </c>
      <c r="D26" s="38" t="s">
        <v>8</v>
      </c>
      <c r="E26" s="38"/>
      <c r="F26" s="82"/>
      <c r="G26" s="49"/>
      <c r="H26" s="49"/>
      <c r="I26" s="41"/>
      <c r="J26" s="60">
        <f t="shared" si="0"/>
        <v>0</v>
      </c>
    </row>
    <row r="27" spans="1:10" ht="13.8" thickBot="1" x14ac:dyDescent="0.3">
      <c r="A27" s="35">
        <v>22</v>
      </c>
      <c r="B27" s="37" t="s">
        <v>122</v>
      </c>
      <c r="C27" s="39">
        <v>30</v>
      </c>
      <c r="D27" s="38" t="s">
        <v>8</v>
      </c>
      <c r="E27" s="38"/>
      <c r="F27" s="82"/>
      <c r="G27" s="49"/>
      <c r="H27" s="49"/>
      <c r="I27" s="41"/>
      <c r="J27" s="60">
        <f t="shared" si="0"/>
        <v>0</v>
      </c>
    </row>
    <row r="28" spans="1:10" ht="13.8" thickBot="1" x14ac:dyDescent="0.3">
      <c r="A28" s="35">
        <v>23</v>
      </c>
      <c r="B28" s="37" t="s">
        <v>171</v>
      </c>
      <c r="C28" s="39">
        <v>20</v>
      </c>
      <c r="D28" s="38" t="s">
        <v>8</v>
      </c>
      <c r="E28" s="38"/>
      <c r="F28" s="82"/>
      <c r="G28" s="49"/>
      <c r="H28" s="49"/>
      <c r="I28" s="41"/>
      <c r="J28" s="60">
        <f t="shared" si="0"/>
        <v>0</v>
      </c>
    </row>
    <row r="29" spans="1:10" ht="13.8" thickBot="1" x14ac:dyDescent="0.3">
      <c r="A29" s="35">
        <v>24</v>
      </c>
      <c r="B29" s="37" t="s">
        <v>184</v>
      </c>
      <c r="C29" s="39">
        <v>250</v>
      </c>
      <c r="D29" s="38" t="s">
        <v>8</v>
      </c>
      <c r="E29" s="38"/>
      <c r="F29" s="79" t="s">
        <v>188</v>
      </c>
      <c r="G29" s="69">
        <v>44049</v>
      </c>
      <c r="H29" s="70"/>
      <c r="I29" s="41"/>
      <c r="J29" s="60">
        <f t="shared" si="0"/>
        <v>0</v>
      </c>
    </row>
    <row r="30" spans="1:10" ht="13.8" thickBot="1" x14ac:dyDescent="0.3">
      <c r="A30" s="35">
        <v>25</v>
      </c>
      <c r="B30" s="37" t="s">
        <v>185</v>
      </c>
      <c r="C30" s="39">
        <v>40</v>
      </c>
      <c r="D30" s="38" t="s">
        <v>8</v>
      </c>
      <c r="E30" s="38"/>
      <c r="F30" s="79" t="s">
        <v>188</v>
      </c>
      <c r="G30" s="69">
        <v>44049</v>
      </c>
      <c r="H30" s="70"/>
      <c r="I30" s="41"/>
      <c r="J30" s="60">
        <f t="shared" si="0"/>
        <v>0</v>
      </c>
    </row>
    <row r="31" spans="1:10" ht="13.8" thickBot="1" x14ac:dyDescent="0.3">
      <c r="A31" s="35">
        <v>26</v>
      </c>
      <c r="B31" s="37" t="s">
        <v>186</v>
      </c>
      <c r="C31" s="39">
        <v>20</v>
      </c>
      <c r="D31" s="38" t="s">
        <v>8</v>
      </c>
      <c r="E31" s="38"/>
      <c r="F31" s="79" t="s">
        <v>188</v>
      </c>
      <c r="G31" s="69">
        <v>44049</v>
      </c>
      <c r="H31" s="70"/>
      <c r="I31" s="41"/>
      <c r="J31" s="60">
        <f t="shared" si="0"/>
        <v>0</v>
      </c>
    </row>
    <row r="32" spans="1:10" ht="13.8" thickBot="1" x14ac:dyDescent="0.3">
      <c r="A32" s="35">
        <v>27</v>
      </c>
      <c r="B32" s="37" t="s">
        <v>187</v>
      </c>
      <c r="C32" s="39">
        <v>10</v>
      </c>
      <c r="D32" s="38" t="s">
        <v>8</v>
      </c>
      <c r="E32" s="38"/>
      <c r="F32" s="79" t="s">
        <v>188</v>
      </c>
      <c r="G32" s="69">
        <v>44049</v>
      </c>
      <c r="H32" s="70"/>
      <c r="I32" s="41"/>
      <c r="J32" s="60">
        <f t="shared" si="0"/>
        <v>0</v>
      </c>
    </row>
    <row r="33" spans="1:10" ht="13.8" thickBot="1" x14ac:dyDescent="0.3">
      <c r="A33" s="35">
        <v>28</v>
      </c>
      <c r="B33" s="37" t="s">
        <v>191</v>
      </c>
      <c r="C33" s="71">
        <v>15</v>
      </c>
      <c r="D33" s="72" t="s">
        <v>8</v>
      </c>
      <c r="E33" s="72"/>
      <c r="F33" s="83" t="s">
        <v>188</v>
      </c>
      <c r="G33" s="69">
        <v>44049</v>
      </c>
      <c r="H33" s="73"/>
      <c r="I33" s="74"/>
      <c r="J33" s="60">
        <f t="shared" si="0"/>
        <v>0</v>
      </c>
    </row>
    <row r="34" spans="1:10" ht="13.8" thickBot="1" x14ac:dyDescent="0.3">
      <c r="A34" s="35">
        <v>29</v>
      </c>
      <c r="B34" s="37" t="s">
        <v>190</v>
      </c>
      <c r="C34" s="71">
        <v>10</v>
      </c>
      <c r="D34" s="72" t="s">
        <v>8</v>
      </c>
      <c r="E34" s="72"/>
      <c r="F34" s="83" t="s">
        <v>188</v>
      </c>
      <c r="G34" s="69">
        <v>44049</v>
      </c>
      <c r="H34" s="73"/>
      <c r="I34" s="74"/>
      <c r="J34" s="60">
        <f t="shared" si="0"/>
        <v>0</v>
      </c>
    </row>
    <row r="35" spans="1:10" ht="13.8" thickBot="1" x14ac:dyDescent="0.3">
      <c r="A35" s="35">
        <v>30</v>
      </c>
      <c r="B35" s="37" t="s">
        <v>196</v>
      </c>
      <c r="C35" s="71">
        <v>10</v>
      </c>
      <c r="D35" s="72" t="s">
        <v>8</v>
      </c>
      <c r="E35" s="72"/>
      <c r="F35" s="83" t="s">
        <v>188</v>
      </c>
      <c r="G35" s="69">
        <v>44049</v>
      </c>
      <c r="H35" s="73"/>
      <c r="I35" s="74"/>
      <c r="J35" s="60">
        <f t="shared" si="0"/>
        <v>0</v>
      </c>
    </row>
    <row r="36" spans="1:10" ht="13.8" thickBot="1" x14ac:dyDescent="0.3">
      <c r="A36" s="35">
        <v>31</v>
      </c>
      <c r="B36" s="37" t="s">
        <v>197</v>
      </c>
      <c r="C36" s="39">
        <v>10</v>
      </c>
      <c r="D36" s="38" t="s">
        <v>8</v>
      </c>
      <c r="E36" s="38"/>
      <c r="F36" s="79" t="s">
        <v>188</v>
      </c>
      <c r="G36" s="69">
        <v>44049</v>
      </c>
      <c r="H36" s="70"/>
      <c r="I36" s="41"/>
      <c r="J36" s="60">
        <f t="shared" si="0"/>
        <v>0</v>
      </c>
    </row>
    <row r="37" spans="1:10" ht="13.8" thickBot="1" x14ac:dyDescent="0.3">
      <c r="A37" s="35">
        <v>32</v>
      </c>
      <c r="B37" s="37" t="s">
        <v>130</v>
      </c>
      <c r="C37" s="36">
        <v>4</v>
      </c>
      <c r="D37" s="53" t="s">
        <v>8</v>
      </c>
      <c r="E37" s="53"/>
      <c r="F37" s="84"/>
      <c r="G37" s="75"/>
      <c r="H37" s="75"/>
      <c r="I37" s="54"/>
      <c r="J37" s="60">
        <f t="shared" si="0"/>
        <v>0</v>
      </c>
    </row>
    <row r="38" spans="1:10" ht="13.8" thickBot="1" x14ac:dyDescent="0.3">
      <c r="A38" s="35">
        <v>33</v>
      </c>
      <c r="B38" s="37" t="s">
        <v>166</v>
      </c>
      <c r="C38" s="39">
        <v>4</v>
      </c>
      <c r="D38" s="38" t="s">
        <v>8</v>
      </c>
      <c r="E38" s="38"/>
      <c r="F38" s="79"/>
      <c r="G38" s="70"/>
      <c r="H38" s="70"/>
      <c r="I38" s="41"/>
      <c r="J38" s="60">
        <f t="shared" si="0"/>
        <v>0</v>
      </c>
    </row>
    <row r="39" spans="1:10" ht="13.8" thickBot="1" x14ac:dyDescent="0.3">
      <c r="A39" s="35">
        <v>34</v>
      </c>
      <c r="B39" s="37" t="s">
        <v>167</v>
      </c>
      <c r="C39" s="39">
        <v>4</v>
      </c>
      <c r="D39" s="38" t="s">
        <v>8</v>
      </c>
      <c r="E39" s="38"/>
      <c r="F39" s="79"/>
      <c r="G39" s="70"/>
      <c r="H39" s="70"/>
      <c r="I39" s="41"/>
      <c r="J39" s="60">
        <f t="shared" si="0"/>
        <v>0</v>
      </c>
    </row>
    <row r="40" spans="1:10" ht="13.8" thickBot="1" x14ac:dyDescent="0.3">
      <c r="A40" s="35">
        <v>35</v>
      </c>
      <c r="B40" s="37" t="s">
        <v>129</v>
      </c>
      <c r="C40" s="39">
        <v>4</v>
      </c>
      <c r="D40" s="38" t="s">
        <v>8</v>
      </c>
      <c r="E40" s="38"/>
      <c r="F40" s="79"/>
      <c r="G40" s="70"/>
      <c r="H40" s="70"/>
      <c r="I40" s="41"/>
      <c r="J40" s="60">
        <f t="shared" si="0"/>
        <v>0</v>
      </c>
    </row>
    <row r="41" spans="1:10" ht="27" thickBot="1" x14ac:dyDescent="0.3">
      <c r="A41" s="35">
        <v>36</v>
      </c>
      <c r="B41" s="37" t="s">
        <v>168</v>
      </c>
      <c r="C41" s="39">
        <v>2</v>
      </c>
      <c r="D41" s="38" t="s">
        <v>8</v>
      </c>
      <c r="E41" s="38"/>
      <c r="F41" s="79" t="s">
        <v>188</v>
      </c>
      <c r="G41" s="70"/>
      <c r="H41" s="70"/>
      <c r="I41" s="41"/>
      <c r="J41" s="60">
        <f t="shared" si="0"/>
        <v>0</v>
      </c>
    </row>
    <row r="42" spans="1:10" ht="27" thickBot="1" x14ac:dyDescent="0.3">
      <c r="A42" s="35">
        <v>37</v>
      </c>
      <c r="B42" s="37" t="s">
        <v>169</v>
      </c>
      <c r="C42" s="39">
        <v>2</v>
      </c>
      <c r="D42" s="38" t="s">
        <v>103</v>
      </c>
      <c r="E42" s="38"/>
      <c r="F42" s="79" t="s">
        <v>188</v>
      </c>
      <c r="G42" s="70"/>
      <c r="H42" s="70"/>
      <c r="I42" s="41"/>
      <c r="J42" s="60">
        <f t="shared" si="0"/>
        <v>0</v>
      </c>
    </row>
    <row r="43" spans="1:10" ht="13.8" thickBot="1" x14ac:dyDescent="0.3">
      <c r="A43" s="35">
        <v>38</v>
      </c>
      <c r="B43" s="37" t="s">
        <v>107</v>
      </c>
      <c r="C43" s="39">
        <v>2</v>
      </c>
      <c r="D43" s="38" t="s">
        <v>103</v>
      </c>
      <c r="E43" s="38"/>
      <c r="F43" s="79" t="s">
        <v>188</v>
      </c>
      <c r="G43" s="70"/>
      <c r="H43" s="70"/>
      <c r="I43" s="41"/>
      <c r="J43" s="60">
        <f t="shared" si="0"/>
        <v>0</v>
      </c>
    </row>
    <row r="44" spans="1:10" ht="13.8" thickBot="1" x14ac:dyDescent="0.3">
      <c r="A44" s="35">
        <v>39</v>
      </c>
      <c r="B44" s="37" t="s">
        <v>102</v>
      </c>
      <c r="C44" s="39">
        <v>2</v>
      </c>
      <c r="D44" s="38" t="s">
        <v>8</v>
      </c>
      <c r="E44" s="38"/>
      <c r="F44" s="79" t="s">
        <v>188</v>
      </c>
      <c r="G44" s="70"/>
      <c r="H44" s="70"/>
      <c r="I44" s="41"/>
      <c r="J44" s="60">
        <f t="shared" si="0"/>
        <v>0</v>
      </c>
    </row>
    <row r="45" spans="1:10" ht="13.8" thickBot="1" x14ac:dyDescent="0.3">
      <c r="A45" s="35">
        <v>40</v>
      </c>
      <c r="B45" s="37" t="s">
        <v>60</v>
      </c>
      <c r="C45" s="39">
        <v>3</v>
      </c>
      <c r="D45" s="38" t="s">
        <v>8</v>
      </c>
      <c r="E45" s="38"/>
      <c r="F45" s="79"/>
      <c r="G45" s="70"/>
      <c r="H45" s="70"/>
      <c r="I45" s="41"/>
      <c r="J45" s="60">
        <f t="shared" si="0"/>
        <v>0</v>
      </c>
    </row>
    <row r="46" spans="1:10" ht="13.8" thickBot="1" x14ac:dyDescent="0.3">
      <c r="A46" s="35">
        <v>41</v>
      </c>
      <c r="B46" s="37" t="s">
        <v>61</v>
      </c>
      <c r="C46" s="39">
        <v>3</v>
      </c>
      <c r="D46" s="38" t="s">
        <v>8</v>
      </c>
      <c r="E46" s="38"/>
      <c r="F46" s="79"/>
      <c r="G46" s="70"/>
      <c r="H46" s="70"/>
      <c r="I46" s="41"/>
      <c r="J46" s="60">
        <f t="shared" si="0"/>
        <v>0</v>
      </c>
    </row>
    <row r="47" spans="1:10" ht="13.8" thickBot="1" x14ac:dyDescent="0.3">
      <c r="A47" s="35">
        <v>42</v>
      </c>
      <c r="B47" s="37" t="s">
        <v>63</v>
      </c>
      <c r="C47" s="39">
        <v>3</v>
      </c>
      <c r="D47" s="38" t="s">
        <v>8</v>
      </c>
      <c r="E47" s="38"/>
      <c r="F47" s="79"/>
      <c r="G47" s="70"/>
      <c r="H47" s="70"/>
      <c r="I47" s="41"/>
      <c r="J47" s="60">
        <f t="shared" si="0"/>
        <v>0</v>
      </c>
    </row>
    <row r="48" spans="1:10" ht="13.8" thickBot="1" x14ac:dyDescent="0.3">
      <c r="A48" s="35">
        <v>43</v>
      </c>
      <c r="B48" s="37" t="s">
        <v>62</v>
      </c>
      <c r="C48" s="39">
        <v>3</v>
      </c>
      <c r="D48" s="38" t="s">
        <v>8</v>
      </c>
      <c r="E48" s="38"/>
      <c r="F48" s="79"/>
      <c r="G48" s="70"/>
      <c r="H48" s="70"/>
      <c r="I48" s="41"/>
      <c r="J48" s="60">
        <f t="shared" si="0"/>
        <v>0</v>
      </c>
    </row>
    <row r="49" spans="1:10" ht="13.8" thickBot="1" x14ac:dyDescent="0.3">
      <c r="A49" s="35">
        <v>44</v>
      </c>
      <c r="B49" s="37" t="s">
        <v>180</v>
      </c>
      <c r="C49" s="39">
        <v>6</v>
      </c>
      <c r="D49" s="38" t="s">
        <v>8</v>
      </c>
      <c r="E49" s="38"/>
      <c r="F49" s="79" t="s">
        <v>188</v>
      </c>
      <c r="G49" s="70"/>
      <c r="H49" s="70"/>
      <c r="I49" s="41"/>
      <c r="J49" s="60">
        <f t="shared" si="0"/>
        <v>0</v>
      </c>
    </row>
    <row r="50" spans="1:10" ht="13.8" thickBot="1" x14ac:dyDescent="0.3">
      <c r="A50" s="35">
        <v>45</v>
      </c>
      <c r="B50" s="37" t="s">
        <v>131</v>
      </c>
      <c r="C50" s="39">
        <v>15</v>
      </c>
      <c r="D50" s="38" t="s">
        <v>8</v>
      </c>
      <c r="E50" s="38"/>
      <c r="F50" s="79"/>
      <c r="G50" s="70"/>
      <c r="H50" s="70"/>
      <c r="I50" s="41"/>
      <c r="J50" s="60">
        <f t="shared" si="0"/>
        <v>0</v>
      </c>
    </row>
    <row r="51" spans="1:10" ht="13.8" thickBot="1" x14ac:dyDescent="0.3">
      <c r="A51" s="35">
        <v>46</v>
      </c>
      <c r="B51" s="37" t="s">
        <v>132</v>
      </c>
      <c r="C51" s="39">
        <v>10</v>
      </c>
      <c r="D51" s="38" t="s">
        <v>8</v>
      </c>
      <c r="E51" s="38"/>
      <c r="F51" s="79"/>
      <c r="G51" s="70"/>
      <c r="H51" s="70"/>
      <c r="I51" s="41"/>
      <c r="J51" s="60">
        <f t="shared" si="0"/>
        <v>0</v>
      </c>
    </row>
    <row r="52" spans="1:10" ht="13.8" thickBot="1" x14ac:dyDescent="0.3">
      <c r="A52" s="35">
        <v>47</v>
      </c>
      <c r="B52" s="37" t="s">
        <v>133</v>
      </c>
      <c r="C52" s="39">
        <v>10</v>
      </c>
      <c r="D52" s="38" t="s">
        <v>8</v>
      </c>
      <c r="E52" s="38"/>
      <c r="F52" s="79"/>
      <c r="G52" s="70"/>
      <c r="H52" s="70"/>
      <c r="I52" s="41"/>
      <c r="J52" s="60">
        <f t="shared" si="0"/>
        <v>0</v>
      </c>
    </row>
    <row r="53" spans="1:10" ht="13.8" thickBot="1" x14ac:dyDescent="0.3">
      <c r="A53" s="35">
        <v>48</v>
      </c>
      <c r="B53" s="37" t="s">
        <v>134</v>
      </c>
      <c r="C53" s="39">
        <v>10</v>
      </c>
      <c r="D53" s="38" t="s">
        <v>8</v>
      </c>
      <c r="E53" s="38"/>
      <c r="F53" s="79"/>
      <c r="G53" s="70"/>
      <c r="H53" s="70"/>
      <c r="I53" s="41"/>
      <c r="J53" s="60">
        <f t="shared" si="0"/>
        <v>0</v>
      </c>
    </row>
    <row r="54" spans="1:10" ht="13.8" thickBot="1" x14ac:dyDescent="0.3">
      <c r="A54" s="35">
        <v>49</v>
      </c>
      <c r="B54" s="37" t="s">
        <v>137</v>
      </c>
      <c r="C54" s="39">
        <v>1</v>
      </c>
      <c r="D54" s="38" t="s">
        <v>8</v>
      </c>
      <c r="E54" s="38"/>
      <c r="F54" s="79"/>
      <c r="G54" s="70"/>
      <c r="H54" s="70"/>
      <c r="I54" s="41"/>
      <c r="J54" s="60">
        <f t="shared" si="0"/>
        <v>0</v>
      </c>
    </row>
    <row r="55" spans="1:10" ht="13.8" thickBot="1" x14ac:dyDescent="0.3">
      <c r="A55" s="35">
        <v>50</v>
      </c>
      <c r="B55" s="37" t="s">
        <v>136</v>
      </c>
      <c r="C55" s="39">
        <v>1</v>
      </c>
      <c r="D55" s="38" t="s">
        <v>8</v>
      </c>
      <c r="E55" s="38"/>
      <c r="F55" s="79" t="s">
        <v>188</v>
      </c>
      <c r="G55" s="70"/>
      <c r="H55" s="70"/>
      <c r="I55" s="41"/>
      <c r="J55" s="60">
        <f t="shared" si="0"/>
        <v>0</v>
      </c>
    </row>
    <row r="56" spans="1:10" ht="13.8" thickBot="1" x14ac:dyDescent="0.3">
      <c r="A56" s="35">
        <v>51</v>
      </c>
      <c r="B56" s="37" t="s">
        <v>138</v>
      </c>
      <c r="C56" s="39">
        <v>1</v>
      </c>
      <c r="D56" s="38" t="s">
        <v>8</v>
      </c>
      <c r="E56" s="38"/>
      <c r="F56" s="79"/>
      <c r="G56" s="70"/>
      <c r="H56" s="70"/>
      <c r="I56" s="41"/>
      <c r="J56" s="60">
        <f t="shared" si="0"/>
        <v>0</v>
      </c>
    </row>
    <row r="57" spans="1:10" ht="13.8" thickBot="1" x14ac:dyDescent="0.3">
      <c r="A57" s="35">
        <v>52</v>
      </c>
      <c r="B57" s="37" t="s">
        <v>141</v>
      </c>
      <c r="C57" s="39">
        <v>1</v>
      </c>
      <c r="D57" s="38" t="s">
        <v>8</v>
      </c>
      <c r="E57" s="38"/>
      <c r="F57" s="79" t="s">
        <v>188</v>
      </c>
      <c r="G57" s="70"/>
      <c r="H57" s="70"/>
      <c r="I57" s="41"/>
      <c r="J57" s="60">
        <f t="shared" si="0"/>
        <v>0</v>
      </c>
    </row>
    <row r="58" spans="1:10" ht="13.8" thickBot="1" x14ac:dyDescent="0.3">
      <c r="A58" s="35">
        <v>53</v>
      </c>
      <c r="B58" s="37" t="s">
        <v>139</v>
      </c>
      <c r="C58" s="39">
        <v>1</v>
      </c>
      <c r="D58" s="38" t="s">
        <v>8</v>
      </c>
      <c r="E58" s="38"/>
      <c r="F58" s="79"/>
      <c r="G58" s="70"/>
      <c r="H58" s="70"/>
      <c r="I58" s="41"/>
      <c r="J58" s="60">
        <f t="shared" si="0"/>
        <v>0</v>
      </c>
    </row>
    <row r="59" spans="1:10" ht="13.8" thickBot="1" x14ac:dyDescent="0.3">
      <c r="A59" s="35">
        <v>54</v>
      </c>
      <c r="B59" s="37" t="s">
        <v>142</v>
      </c>
      <c r="C59" s="39">
        <v>1</v>
      </c>
      <c r="D59" s="38" t="s">
        <v>8</v>
      </c>
      <c r="E59" s="38"/>
      <c r="F59" s="79" t="s">
        <v>188</v>
      </c>
      <c r="G59" s="70"/>
      <c r="H59" s="70"/>
      <c r="I59" s="41"/>
      <c r="J59" s="60">
        <f t="shared" si="0"/>
        <v>0</v>
      </c>
    </row>
    <row r="60" spans="1:10" ht="13.8" thickBot="1" x14ac:dyDescent="0.3">
      <c r="A60" s="35">
        <v>55</v>
      </c>
      <c r="B60" s="37" t="s">
        <v>140</v>
      </c>
      <c r="C60" s="39">
        <v>1</v>
      </c>
      <c r="D60" s="38" t="s">
        <v>8</v>
      </c>
      <c r="E60" s="38"/>
      <c r="F60" s="79"/>
      <c r="G60" s="70"/>
      <c r="H60" s="70"/>
      <c r="I60" s="41"/>
      <c r="J60" s="60">
        <f t="shared" si="0"/>
        <v>0</v>
      </c>
    </row>
    <row r="61" spans="1:10" ht="13.8" thickBot="1" x14ac:dyDescent="0.3">
      <c r="A61" s="35">
        <v>56</v>
      </c>
      <c r="B61" s="37" t="s">
        <v>135</v>
      </c>
      <c r="C61" s="39">
        <v>1</v>
      </c>
      <c r="D61" s="38" t="s">
        <v>100</v>
      </c>
      <c r="E61" s="38"/>
      <c r="F61" s="79" t="s">
        <v>188</v>
      </c>
      <c r="G61" s="70"/>
      <c r="H61" s="70"/>
      <c r="I61" s="41"/>
      <c r="J61" s="60">
        <f t="shared" si="0"/>
        <v>0</v>
      </c>
    </row>
    <row r="62" spans="1:10" ht="13.8" thickBot="1" x14ac:dyDescent="0.3">
      <c r="A62" s="35">
        <v>57</v>
      </c>
      <c r="B62" s="37" t="s">
        <v>101</v>
      </c>
      <c r="C62" s="39">
        <v>1</v>
      </c>
      <c r="D62" s="38" t="s">
        <v>8</v>
      </c>
      <c r="E62" s="38"/>
      <c r="F62" s="79" t="s">
        <v>188</v>
      </c>
      <c r="G62" s="70"/>
      <c r="H62" s="70"/>
      <c r="I62" s="41"/>
      <c r="J62" s="60">
        <f t="shared" si="0"/>
        <v>0</v>
      </c>
    </row>
    <row r="63" spans="1:10" ht="13.8" thickBot="1" x14ac:dyDescent="0.3">
      <c r="A63" s="35">
        <v>58</v>
      </c>
      <c r="B63" s="37" t="s">
        <v>144</v>
      </c>
      <c r="C63" s="39">
        <v>1</v>
      </c>
      <c r="D63" s="38" t="s">
        <v>8</v>
      </c>
      <c r="E63" s="38"/>
      <c r="F63" s="79"/>
      <c r="G63" s="70"/>
      <c r="H63" s="70"/>
      <c r="I63" s="41"/>
      <c r="J63" s="60">
        <f t="shared" si="0"/>
        <v>0</v>
      </c>
    </row>
    <row r="64" spans="1:10" ht="13.8" thickBot="1" x14ac:dyDescent="0.3">
      <c r="A64" s="35">
        <v>59</v>
      </c>
      <c r="B64" s="37" t="s">
        <v>143</v>
      </c>
      <c r="C64" s="39">
        <v>1</v>
      </c>
      <c r="D64" s="38" t="s">
        <v>8</v>
      </c>
      <c r="E64" s="38"/>
      <c r="F64" s="79"/>
      <c r="G64" s="70"/>
      <c r="H64" s="70"/>
      <c r="I64" s="41"/>
      <c r="J64" s="60">
        <f t="shared" si="0"/>
        <v>0</v>
      </c>
    </row>
    <row r="65" spans="1:10" ht="13.8" thickBot="1" x14ac:dyDescent="0.3">
      <c r="A65" s="35">
        <v>60</v>
      </c>
      <c r="B65" s="37" t="s">
        <v>145</v>
      </c>
      <c r="C65" s="39">
        <v>1</v>
      </c>
      <c r="D65" s="38" t="s">
        <v>8</v>
      </c>
      <c r="E65" s="38"/>
      <c r="F65" s="79"/>
      <c r="G65" s="70"/>
      <c r="H65" s="70"/>
      <c r="I65" s="41"/>
      <c r="J65" s="60">
        <f t="shared" si="0"/>
        <v>0</v>
      </c>
    </row>
    <row r="66" spans="1:10" ht="13.8" thickBot="1" x14ac:dyDescent="0.3">
      <c r="A66" s="35">
        <v>61</v>
      </c>
      <c r="B66" s="37" t="s">
        <v>146</v>
      </c>
      <c r="C66" s="39">
        <v>1</v>
      </c>
      <c r="D66" s="38" t="s">
        <v>8</v>
      </c>
      <c r="E66" s="38"/>
      <c r="F66" s="79"/>
      <c r="G66" s="70"/>
      <c r="H66" s="70"/>
      <c r="I66" s="41"/>
      <c r="J66" s="60">
        <f t="shared" si="0"/>
        <v>0</v>
      </c>
    </row>
    <row r="67" spans="1:10" ht="13.8" thickBot="1" x14ac:dyDescent="0.3">
      <c r="A67" s="35">
        <v>62</v>
      </c>
      <c r="B67" s="37" t="s">
        <v>82</v>
      </c>
      <c r="C67" s="39">
        <v>1</v>
      </c>
      <c r="D67" s="38" t="s">
        <v>8</v>
      </c>
      <c r="E67" s="38"/>
      <c r="F67" s="79" t="s">
        <v>188</v>
      </c>
      <c r="G67" s="70"/>
      <c r="H67" s="70"/>
      <c r="I67" s="41"/>
      <c r="J67" s="60">
        <f t="shared" si="0"/>
        <v>0</v>
      </c>
    </row>
    <row r="68" spans="1:10" ht="13.2" customHeight="1" thickBot="1" x14ac:dyDescent="0.3">
      <c r="A68" s="35">
        <v>63</v>
      </c>
      <c r="B68" s="37" t="s">
        <v>147</v>
      </c>
      <c r="C68" s="39">
        <v>1</v>
      </c>
      <c r="D68" s="38" t="s">
        <v>8</v>
      </c>
      <c r="E68" s="38"/>
      <c r="F68" s="79" t="s">
        <v>188</v>
      </c>
      <c r="G68" s="70"/>
      <c r="H68" s="70"/>
      <c r="I68" s="41"/>
      <c r="J68" s="60">
        <f t="shared" si="0"/>
        <v>0</v>
      </c>
    </row>
    <row r="69" spans="1:10" ht="13.8" thickBot="1" x14ac:dyDescent="0.3">
      <c r="A69" s="35">
        <v>64</v>
      </c>
      <c r="B69" s="37" t="s">
        <v>148</v>
      </c>
      <c r="C69" s="39">
        <v>1</v>
      </c>
      <c r="D69" s="38" t="s">
        <v>8</v>
      </c>
      <c r="E69" s="38"/>
      <c r="F69" s="79" t="s">
        <v>188</v>
      </c>
      <c r="G69" s="70"/>
      <c r="H69" s="70"/>
      <c r="I69" s="41"/>
      <c r="J69" s="60">
        <f t="shared" si="0"/>
        <v>0</v>
      </c>
    </row>
    <row r="70" spans="1:10" ht="13.8" thickBot="1" x14ac:dyDescent="0.3">
      <c r="A70" s="35">
        <v>65</v>
      </c>
      <c r="B70" s="37" t="s">
        <v>175</v>
      </c>
      <c r="C70" s="39">
        <v>4</v>
      </c>
      <c r="D70" s="38" t="s">
        <v>8</v>
      </c>
      <c r="E70" s="38"/>
      <c r="F70" s="79" t="s">
        <v>188</v>
      </c>
      <c r="G70" s="76">
        <v>43749</v>
      </c>
      <c r="H70" s="70"/>
      <c r="I70" s="41"/>
      <c r="J70" s="60">
        <f t="shared" si="0"/>
        <v>0</v>
      </c>
    </row>
    <row r="71" spans="1:10" ht="13.8" thickBot="1" x14ac:dyDescent="0.3">
      <c r="A71" s="35">
        <v>66</v>
      </c>
      <c r="B71" s="37" t="s">
        <v>176</v>
      </c>
      <c r="C71" s="39">
        <v>4</v>
      </c>
      <c r="D71" s="38" t="s">
        <v>8</v>
      </c>
      <c r="E71" s="38"/>
      <c r="F71" s="79" t="s">
        <v>188</v>
      </c>
      <c r="G71" s="76">
        <v>43749</v>
      </c>
      <c r="H71" s="70"/>
      <c r="I71" s="41"/>
      <c r="J71" s="60">
        <f t="shared" ref="J71:J103" si="1">C71*I71</f>
        <v>0</v>
      </c>
    </row>
    <row r="72" spans="1:10" ht="13.8" thickBot="1" x14ac:dyDescent="0.3">
      <c r="A72" s="35">
        <v>67</v>
      </c>
      <c r="B72" s="37" t="s">
        <v>177</v>
      </c>
      <c r="C72" s="39">
        <v>4</v>
      </c>
      <c r="D72" s="38" t="s">
        <v>8</v>
      </c>
      <c r="E72" s="38"/>
      <c r="F72" s="79" t="s">
        <v>188</v>
      </c>
      <c r="G72" s="76">
        <v>43749</v>
      </c>
      <c r="H72" s="70"/>
      <c r="I72" s="41"/>
      <c r="J72" s="60">
        <f t="shared" si="1"/>
        <v>0</v>
      </c>
    </row>
    <row r="73" spans="1:10" ht="13.8" thickBot="1" x14ac:dyDescent="0.3">
      <c r="A73" s="35">
        <v>68</v>
      </c>
      <c r="B73" s="37" t="s">
        <v>178</v>
      </c>
      <c r="C73" s="39">
        <v>4</v>
      </c>
      <c r="D73" s="38" t="s">
        <v>8</v>
      </c>
      <c r="E73" s="38"/>
      <c r="F73" s="79" t="s">
        <v>188</v>
      </c>
      <c r="G73" s="76">
        <v>43749</v>
      </c>
      <c r="H73" s="70"/>
      <c r="I73" s="41"/>
      <c r="J73" s="60">
        <f t="shared" si="1"/>
        <v>0</v>
      </c>
    </row>
    <row r="74" spans="1:10" ht="13.8" thickBot="1" x14ac:dyDescent="0.3">
      <c r="A74" s="35">
        <v>69</v>
      </c>
      <c r="B74" s="37" t="s">
        <v>179</v>
      </c>
      <c r="C74" s="39">
        <v>2</v>
      </c>
      <c r="D74" s="38" t="s">
        <v>8</v>
      </c>
      <c r="E74" s="38"/>
      <c r="F74" s="79" t="s">
        <v>188</v>
      </c>
      <c r="G74" s="76">
        <v>43749</v>
      </c>
      <c r="H74" s="70"/>
      <c r="I74" s="41"/>
      <c r="J74" s="60">
        <f t="shared" si="1"/>
        <v>0</v>
      </c>
    </row>
    <row r="75" spans="1:10" ht="13.8" thickBot="1" x14ac:dyDescent="0.3">
      <c r="A75" s="35">
        <v>70</v>
      </c>
      <c r="B75" s="37" t="s">
        <v>152</v>
      </c>
      <c r="C75" s="39">
        <v>70</v>
      </c>
      <c r="D75" s="38" t="s">
        <v>8</v>
      </c>
      <c r="E75" s="38"/>
      <c r="F75" s="79"/>
      <c r="G75" s="70"/>
      <c r="H75" s="70"/>
      <c r="I75" s="41"/>
      <c r="J75" s="60">
        <f t="shared" si="1"/>
        <v>0</v>
      </c>
    </row>
    <row r="76" spans="1:10" ht="13.8" thickBot="1" x14ac:dyDescent="0.3">
      <c r="A76" s="35">
        <v>71</v>
      </c>
      <c r="B76" s="37" t="s">
        <v>151</v>
      </c>
      <c r="C76" s="39">
        <v>6</v>
      </c>
      <c r="D76" s="38" t="s">
        <v>8</v>
      </c>
      <c r="E76" s="38"/>
      <c r="F76" s="79"/>
      <c r="G76" s="70"/>
      <c r="H76" s="70"/>
      <c r="I76" s="41"/>
      <c r="J76" s="60">
        <f t="shared" si="1"/>
        <v>0</v>
      </c>
    </row>
    <row r="77" spans="1:10" ht="13.8" thickBot="1" x14ac:dyDescent="0.3">
      <c r="A77" s="35">
        <v>72</v>
      </c>
      <c r="B77" s="37" t="s">
        <v>153</v>
      </c>
      <c r="C77" s="39">
        <v>4</v>
      </c>
      <c r="D77" s="38" t="s">
        <v>8</v>
      </c>
      <c r="E77" s="38"/>
      <c r="F77" s="79" t="s">
        <v>188</v>
      </c>
      <c r="G77" s="70"/>
      <c r="H77" s="70"/>
      <c r="I77" s="41"/>
      <c r="J77" s="60">
        <f t="shared" si="1"/>
        <v>0</v>
      </c>
    </row>
    <row r="78" spans="1:10" ht="13.8" thickBot="1" x14ac:dyDescent="0.3">
      <c r="A78" s="35">
        <v>73</v>
      </c>
      <c r="B78" s="37" t="s">
        <v>154</v>
      </c>
      <c r="C78" s="39">
        <v>400</v>
      </c>
      <c r="D78" s="38" t="s">
        <v>8</v>
      </c>
      <c r="E78" s="38"/>
      <c r="F78" s="79"/>
      <c r="G78" s="70"/>
      <c r="H78" s="70"/>
      <c r="I78" s="41"/>
      <c r="J78" s="60">
        <f t="shared" si="1"/>
        <v>0</v>
      </c>
    </row>
    <row r="79" spans="1:10" ht="13.8" thickBot="1" x14ac:dyDescent="0.3">
      <c r="A79" s="35">
        <v>74</v>
      </c>
      <c r="B79" s="37" t="s">
        <v>170</v>
      </c>
      <c r="C79" s="39">
        <v>80</v>
      </c>
      <c r="D79" s="38" t="s">
        <v>8</v>
      </c>
      <c r="E79" s="38"/>
      <c r="F79" s="79" t="s">
        <v>188</v>
      </c>
      <c r="G79" s="70"/>
      <c r="H79" s="70"/>
      <c r="I79" s="41"/>
      <c r="J79" s="60">
        <f t="shared" si="1"/>
        <v>0</v>
      </c>
    </row>
    <row r="80" spans="1:10" ht="13.8" thickBot="1" x14ac:dyDescent="0.3">
      <c r="A80" s="35">
        <v>75</v>
      </c>
      <c r="B80" s="37" t="s">
        <v>105</v>
      </c>
      <c r="C80" s="39">
        <v>60</v>
      </c>
      <c r="D80" s="38" t="s">
        <v>103</v>
      </c>
      <c r="E80" s="38"/>
      <c r="F80" s="79" t="s">
        <v>188</v>
      </c>
      <c r="G80" s="70"/>
      <c r="H80" s="70"/>
      <c r="I80" s="41"/>
      <c r="J80" s="60">
        <f t="shared" si="1"/>
        <v>0</v>
      </c>
    </row>
    <row r="81" spans="1:10" ht="13.8" thickBot="1" x14ac:dyDescent="0.3">
      <c r="A81" s="35">
        <v>76</v>
      </c>
      <c r="B81" s="37" t="s">
        <v>150</v>
      </c>
      <c r="C81" s="39">
        <v>10</v>
      </c>
      <c r="D81" s="38" t="s">
        <v>8</v>
      </c>
      <c r="E81" s="38"/>
      <c r="F81" s="79"/>
      <c r="G81" s="70"/>
      <c r="H81" s="70"/>
      <c r="I81" s="41"/>
      <c r="J81" s="60">
        <f t="shared" si="1"/>
        <v>0</v>
      </c>
    </row>
    <row r="82" spans="1:10" ht="13.8" thickBot="1" x14ac:dyDescent="0.3">
      <c r="A82" s="35">
        <v>77</v>
      </c>
      <c r="B82" s="37" t="s">
        <v>149</v>
      </c>
      <c r="C82" s="39">
        <v>2</v>
      </c>
      <c r="D82" s="38" t="s">
        <v>8</v>
      </c>
      <c r="E82" s="38"/>
      <c r="F82" s="79" t="s">
        <v>188</v>
      </c>
      <c r="G82" s="70"/>
      <c r="H82" s="70"/>
      <c r="I82" s="41"/>
      <c r="J82" s="60">
        <f t="shared" si="1"/>
        <v>0</v>
      </c>
    </row>
    <row r="83" spans="1:10" ht="27" thickBot="1" x14ac:dyDescent="0.3">
      <c r="A83" s="35">
        <v>78</v>
      </c>
      <c r="B83" s="37" t="s">
        <v>104</v>
      </c>
      <c r="C83" s="39">
        <v>3</v>
      </c>
      <c r="D83" s="38" t="s">
        <v>103</v>
      </c>
      <c r="E83" s="38"/>
      <c r="F83" s="79" t="s">
        <v>188</v>
      </c>
      <c r="G83" s="70"/>
      <c r="H83" s="70"/>
      <c r="I83" s="41"/>
      <c r="J83" s="60">
        <f t="shared" si="1"/>
        <v>0</v>
      </c>
    </row>
    <row r="84" spans="1:10" ht="13.8" thickBot="1" x14ac:dyDescent="0.3">
      <c r="A84" s="35">
        <v>79</v>
      </c>
      <c r="B84" s="37" t="s">
        <v>157</v>
      </c>
      <c r="C84" s="39">
        <v>2</v>
      </c>
      <c r="D84" s="38" t="s">
        <v>8</v>
      </c>
      <c r="E84" s="38"/>
      <c r="F84" s="79"/>
      <c r="G84" s="70"/>
      <c r="H84" s="70"/>
      <c r="I84" s="41"/>
      <c r="J84" s="60">
        <f t="shared" si="1"/>
        <v>0</v>
      </c>
    </row>
    <row r="85" spans="1:10" ht="13.8" thickBot="1" x14ac:dyDescent="0.3">
      <c r="A85" s="35">
        <v>80</v>
      </c>
      <c r="B85" s="40" t="s">
        <v>156</v>
      </c>
      <c r="C85" s="39">
        <v>2</v>
      </c>
      <c r="D85" s="38" t="s">
        <v>8</v>
      </c>
      <c r="E85" s="38"/>
      <c r="F85" s="79"/>
      <c r="G85" s="70"/>
      <c r="H85" s="70"/>
      <c r="I85" s="41"/>
      <c r="J85" s="60">
        <f t="shared" si="1"/>
        <v>0</v>
      </c>
    </row>
    <row r="86" spans="1:10" ht="13.8" thickBot="1" x14ac:dyDescent="0.3">
      <c r="A86" s="35">
        <v>81</v>
      </c>
      <c r="B86" s="37" t="s">
        <v>155</v>
      </c>
      <c r="C86" s="39">
        <v>10</v>
      </c>
      <c r="D86" s="38" t="s">
        <v>8</v>
      </c>
      <c r="E86" s="38"/>
      <c r="F86" s="79"/>
      <c r="G86" s="70"/>
      <c r="H86" s="70"/>
      <c r="I86" s="41"/>
      <c r="J86" s="60">
        <f t="shared" si="1"/>
        <v>0</v>
      </c>
    </row>
    <row r="87" spans="1:10" ht="13.8" thickBot="1" x14ac:dyDescent="0.3">
      <c r="A87" s="35">
        <v>82</v>
      </c>
      <c r="B87" s="37" t="s">
        <v>159</v>
      </c>
      <c r="C87" s="39">
        <v>25</v>
      </c>
      <c r="D87" s="38" t="s">
        <v>8</v>
      </c>
      <c r="E87" s="38"/>
      <c r="F87" s="79"/>
      <c r="G87" s="70"/>
      <c r="H87" s="70"/>
      <c r="I87" s="41"/>
      <c r="J87" s="60">
        <f t="shared" si="1"/>
        <v>0</v>
      </c>
    </row>
    <row r="88" spans="1:10" ht="13.8" thickBot="1" x14ac:dyDescent="0.3">
      <c r="A88" s="35">
        <v>83</v>
      </c>
      <c r="B88" s="37" t="s">
        <v>160</v>
      </c>
      <c r="C88" s="39">
        <v>6</v>
      </c>
      <c r="D88" s="38" t="s">
        <v>8</v>
      </c>
      <c r="E88" s="38"/>
      <c r="F88" s="79"/>
      <c r="G88" s="70"/>
      <c r="H88" s="70"/>
      <c r="I88" s="41"/>
      <c r="J88" s="60">
        <f t="shared" si="1"/>
        <v>0</v>
      </c>
    </row>
    <row r="89" spans="1:10" x14ac:dyDescent="0.25">
      <c r="A89" s="87">
        <v>84</v>
      </c>
      <c r="B89" s="40" t="s">
        <v>161</v>
      </c>
      <c r="C89" s="71">
        <v>40</v>
      </c>
      <c r="D89" s="72" t="s">
        <v>8</v>
      </c>
      <c r="E89" s="72"/>
      <c r="F89" s="83"/>
      <c r="G89" s="73"/>
      <c r="H89" s="73"/>
      <c r="I89" s="74"/>
      <c r="J89" s="88">
        <f t="shared" si="1"/>
        <v>0</v>
      </c>
    </row>
    <row r="90" spans="1:10" x14ac:dyDescent="0.25">
      <c r="A90" s="90">
        <v>85</v>
      </c>
      <c r="B90" s="37" t="s">
        <v>158</v>
      </c>
      <c r="C90" s="39">
        <v>15</v>
      </c>
      <c r="D90" s="38" t="s">
        <v>8</v>
      </c>
      <c r="E90" s="38"/>
      <c r="F90" s="79"/>
      <c r="G90" s="70"/>
      <c r="H90" s="70"/>
      <c r="I90" s="41"/>
      <c r="J90" s="41">
        <f t="shared" si="1"/>
        <v>0</v>
      </c>
    </row>
    <row r="91" spans="1:10" x14ac:dyDescent="0.25">
      <c r="A91" s="90">
        <v>86</v>
      </c>
      <c r="B91" s="37" t="s">
        <v>106</v>
      </c>
      <c r="C91" s="39">
        <v>15</v>
      </c>
      <c r="D91" s="38" t="s">
        <v>103</v>
      </c>
      <c r="E91" s="38"/>
      <c r="F91" s="79" t="s">
        <v>188</v>
      </c>
      <c r="G91" s="70"/>
      <c r="H91" s="70"/>
      <c r="I91" s="41"/>
      <c r="J91" s="41">
        <f t="shared" si="1"/>
        <v>0</v>
      </c>
    </row>
    <row r="92" spans="1:10" ht="26.4" x14ac:dyDescent="0.25">
      <c r="A92" s="90">
        <v>87</v>
      </c>
      <c r="B92" s="37" t="s">
        <v>113</v>
      </c>
      <c r="C92" s="39">
        <v>3</v>
      </c>
      <c r="D92" s="38" t="s">
        <v>103</v>
      </c>
      <c r="E92" s="38"/>
      <c r="F92" s="79" t="s">
        <v>188</v>
      </c>
      <c r="G92" s="70"/>
      <c r="H92" s="70"/>
      <c r="I92" s="41"/>
      <c r="J92" s="41">
        <f t="shared" si="1"/>
        <v>0</v>
      </c>
    </row>
    <row r="93" spans="1:10" x14ac:dyDescent="0.25">
      <c r="A93" s="90">
        <v>88</v>
      </c>
      <c r="B93" s="37" t="s">
        <v>165</v>
      </c>
      <c r="C93" s="39">
        <v>20</v>
      </c>
      <c r="D93" s="38" t="s">
        <v>8</v>
      </c>
      <c r="E93" s="38"/>
      <c r="F93" s="79"/>
      <c r="G93" s="70"/>
      <c r="H93" s="70"/>
      <c r="I93" s="41"/>
      <c r="J93" s="41">
        <f t="shared" si="1"/>
        <v>0</v>
      </c>
    </row>
    <row r="94" spans="1:10" x14ac:dyDescent="0.25">
      <c r="A94" s="90">
        <v>89</v>
      </c>
      <c r="B94" s="37" t="s">
        <v>164</v>
      </c>
      <c r="C94" s="39">
        <v>15</v>
      </c>
      <c r="D94" s="38" t="s">
        <v>8</v>
      </c>
      <c r="E94" s="38"/>
      <c r="F94" s="79" t="s">
        <v>188</v>
      </c>
      <c r="G94" s="70"/>
      <c r="H94" s="70"/>
      <c r="I94" s="41"/>
      <c r="J94" s="41">
        <f t="shared" si="1"/>
        <v>0</v>
      </c>
    </row>
    <row r="95" spans="1:10" x14ac:dyDescent="0.25">
      <c r="A95" s="90">
        <v>90</v>
      </c>
      <c r="B95" s="37" t="s">
        <v>163</v>
      </c>
      <c r="C95" s="39">
        <v>20</v>
      </c>
      <c r="D95" s="38" t="s">
        <v>8</v>
      </c>
      <c r="E95" s="38"/>
      <c r="F95" s="79"/>
      <c r="G95" s="70"/>
      <c r="H95" s="70"/>
      <c r="I95" s="41"/>
      <c r="J95" s="41">
        <f t="shared" si="1"/>
        <v>0</v>
      </c>
    </row>
    <row r="96" spans="1:10" ht="13.8" thickBot="1" x14ac:dyDescent="0.3">
      <c r="A96" s="35">
        <v>91</v>
      </c>
      <c r="B96" s="89" t="s">
        <v>162</v>
      </c>
      <c r="C96" s="36">
        <v>10</v>
      </c>
      <c r="D96" s="53" t="s">
        <v>8</v>
      </c>
      <c r="E96" s="53"/>
      <c r="F96" s="84" t="s">
        <v>188</v>
      </c>
      <c r="G96" s="75"/>
      <c r="H96" s="75"/>
      <c r="I96" s="54"/>
      <c r="J96" s="54">
        <f t="shared" si="1"/>
        <v>0</v>
      </c>
    </row>
    <row r="97" spans="1:10" ht="13.2" customHeight="1" thickBot="1" x14ac:dyDescent="0.3">
      <c r="A97" s="35">
        <v>92</v>
      </c>
      <c r="B97" s="37" t="s">
        <v>189</v>
      </c>
      <c r="C97" s="39">
        <v>6</v>
      </c>
      <c r="D97" s="38" t="s">
        <v>103</v>
      </c>
      <c r="E97" s="38"/>
      <c r="F97" s="79" t="s">
        <v>188</v>
      </c>
      <c r="G97" s="70"/>
      <c r="H97" s="70"/>
      <c r="I97" s="41"/>
      <c r="J97" s="60">
        <f t="shared" si="1"/>
        <v>0</v>
      </c>
    </row>
    <row r="98" spans="1:10" ht="13.8" thickBot="1" x14ac:dyDescent="0.3">
      <c r="A98" s="35">
        <v>93</v>
      </c>
      <c r="B98" s="51" t="s">
        <v>123</v>
      </c>
      <c r="C98" s="39">
        <v>300</v>
      </c>
      <c r="D98" s="38" t="s">
        <v>8</v>
      </c>
      <c r="E98" s="38"/>
      <c r="F98" s="79" t="s">
        <v>188</v>
      </c>
      <c r="G98" s="76">
        <v>43749</v>
      </c>
      <c r="H98" s="70"/>
      <c r="I98" s="41"/>
      <c r="J98" s="60">
        <f t="shared" si="1"/>
        <v>0</v>
      </c>
    </row>
    <row r="99" spans="1:10" ht="13.8" thickBot="1" x14ac:dyDescent="0.3">
      <c r="A99" s="35">
        <v>94</v>
      </c>
      <c r="B99" s="37" t="s">
        <v>128</v>
      </c>
      <c r="C99" s="39">
        <v>50</v>
      </c>
      <c r="D99" s="38" t="s">
        <v>8</v>
      </c>
      <c r="E99" s="38"/>
      <c r="F99" s="79" t="s">
        <v>188</v>
      </c>
      <c r="G99" s="76">
        <v>43749</v>
      </c>
      <c r="H99" s="70"/>
      <c r="I99" s="41"/>
      <c r="J99" s="60">
        <f t="shared" si="1"/>
        <v>0</v>
      </c>
    </row>
    <row r="100" spans="1:10" ht="13.8" thickBot="1" x14ac:dyDescent="0.3">
      <c r="A100" s="35">
        <v>95</v>
      </c>
      <c r="B100" s="37" t="s">
        <v>124</v>
      </c>
      <c r="C100" s="39">
        <v>100</v>
      </c>
      <c r="D100" s="38" t="s">
        <v>8</v>
      </c>
      <c r="E100" s="38"/>
      <c r="F100" s="79" t="s">
        <v>188</v>
      </c>
      <c r="G100" s="76">
        <v>43749</v>
      </c>
      <c r="H100" s="70"/>
      <c r="I100" s="41"/>
      <c r="J100" s="60">
        <f t="shared" si="1"/>
        <v>0</v>
      </c>
    </row>
    <row r="101" spans="1:10" ht="13.8" thickBot="1" x14ac:dyDescent="0.3">
      <c r="A101" s="35">
        <v>96</v>
      </c>
      <c r="B101" s="37" t="s">
        <v>126</v>
      </c>
      <c r="C101" s="39">
        <v>40</v>
      </c>
      <c r="D101" s="38" t="s">
        <v>8</v>
      </c>
      <c r="E101" s="38"/>
      <c r="F101" s="79" t="s">
        <v>188</v>
      </c>
      <c r="G101" s="76">
        <v>43749</v>
      </c>
      <c r="H101" s="70"/>
      <c r="I101" s="41"/>
      <c r="J101" s="60">
        <f t="shared" si="1"/>
        <v>0</v>
      </c>
    </row>
    <row r="102" spans="1:10" ht="13.8" thickBot="1" x14ac:dyDescent="0.3">
      <c r="A102" s="35">
        <v>97</v>
      </c>
      <c r="B102" s="37" t="s">
        <v>125</v>
      </c>
      <c r="C102" s="39">
        <v>50</v>
      </c>
      <c r="D102" s="38" t="s">
        <v>8</v>
      </c>
      <c r="E102" s="38"/>
      <c r="F102" s="79" t="s">
        <v>188</v>
      </c>
      <c r="G102" s="76">
        <v>43749</v>
      </c>
      <c r="H102" s="70"/>
      <c r="I102" s="41"/>
      <c r="J102" s="60">
        <f t="shared" si="1"/>
        <v>0</v>
      </c>
    </row>
    <row r="103" spans="1:10" ht="13.8" thickBot="1" x14ac:dyDescent="0.3">
      <c r="A103" s="61">
        <v>98</v>
      </c>
      <c r="B103" s="62" t="s">
        <v>127</v>
      </c>
      <c r="C103" s="63">
        <v>15</v>
      </c>
      <c r="D103" s="64" t="s">
        <v>8</v>
      </c>
      <c r="E103" s="64"/>
      <c r="F103" s="80" t="s">
        <v>188</v>
      </c>
      <c r="G103" s="77">
        <v>43749</v>
      </c>
      <c r="H103" s="78"/>
      <c r="I103" s="65"/>
      <c r="J103" s="60">
        <f t="shared" si="1"/>
        <v>0</v>
      </c>
    </row>
    <row r="104" spans="1:10" ht="21" customHeight="1" thickBot="1" x14ac:dyDescent="0.3">
      <c r="A104" s="42"/>
      <c r="B104" s="43"/>
      <c r="C104" s="44"/>
      <c r="D104" s="43"/>
      <c r="E104" s="43"/>
      <c r="F104" s="45"/>
      <c r="G104" s="45"/>
      <c r="H104" s="45"/>
      <c r="I104" s="85" t="s">
        <v>99</v>
      </c>
      <c r="J104" s="86">
        <f>SUM(J6:J103)</f>
        <v>0</v>
      </c>
    </row>
    <row r="114" spans="3:9" ht="13.8" x14ac:dyDescent="0.25">
      <c r="H114" s="48" t="s">
        <v>183</v>
      </c>
      <c r="I114" s="47" t="s">
        <v>182</v>
      </c>
    </row>
    <row r="116" spans="3:9" ht="13.8" x14ac:dyDescent="0.25">
      <c r="I116" s="46" t="s">
        <v>181</v>
      </c>
    </row>
    <row r="117" spans="3:9" x14ac:dyDescent="0.25">
      <c r="C117" s="66"/>
      <c r="D117" s="67"/>
      <c r="E117" s="67"/>
    </row>
    <row r="118" spans="3:9" x14ac:dyDescent="0.25">
      <c r="C118" s="66"/>
      <c r="D118" s="67"/>
      <c r="E118" s="67"/>
      <c r="F118" s="68"/>
    </row>
    <row r="119" spans="3:9" x14ac:dyDescent="0.25">
      <c r="C119" s="66"/>
      <c r="D119" s="67"/>
      <c r="E119" s="67"/>
      <c r="F119" s="68"/>
    </row>
    <row r="120" spans="3:9" x14ac:dyDescent="0.25">
      <c r="C120" s="66"/>
      <c r="D120" s="67"/>
      <c r="E120" s="67"/>
      <c r="F120" s="68"/>
    </row>
    <row r="121" spans="3:9" x14ac:dyDescent="0.25">
      <c r="C121" s="66"/>
      <c r="D121" s="67"/>
      <c r="E121" s="67"/>
      <c r="F121" s="68"/>
    </row>
    <row r="122" spans="3:9" x14ac:dyDescent="0.25">
      <c r="C122" s="66"/>
      <c r="D122" s="67"/>
      <c r="E122" s="67"/>
      <c r="F122" s="68"/>
    </row>
    <row r="124" spans="3:9" x14ac:dyDescent="0.25">
      <c r="C124" s="66"/>
      <c r="D124" s="67"/>
      <c r="E124" s="67"/>
      <c r="F124" s="68"/>
    </row>
  </sheetData>
  <pageMargins left="0.35433070866141736" right="0.35433070866141736" top="0.84" bottom="0.56999999999999995" header="0.31496062992125984" footer="0.31496062992125984"/>
  <pageSetup paperSize="9" scale="75" fitToHeight="0" orientation="landscape" r:id="rId1"/>
  <headerFooter>
    <oddHeader>&amp;L&amp;"Arial CE,Ležeče"Obrazec V-3&amp;R&amp;"Arial CE,Ležeče"Seznam materiala s cenami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PPM-Predračun-ročni</vt:lpstr>
      <vt:lpstr>Seznam materiala</vt:lpstr>
    </vt:vector>
  </TitlesOfParts>
  <Company>DZS,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DZS, d.d.</dc:creator>
  <cp:lastModifiedBy>Amalija Krnc Zdešar</cp:lastModifiedBy>
  <cp:lastPrinted>2017-09-18T12:50:57Z</cp:lastPrinted>
  <dcterms:created xsi:type="dcterms:W3CDTF">2005-07-05T10:12:24Z</dcterms:created>
  <dcterms:modified xsi:type="dcterms:W3CDTF">2017-09-18T12:51:01Z</dcterms:modified>
</cp:coreProperties>
</file>